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8070"/>
  </bookViews>
  <sheets>
    <sheet name="DETALHADO" sheetId="6" r:id="rId1"/>
    <sheet name="TOTAL" sheetId="7" r:id="rId2"/>
  </sheets>
  <definedNames>
    <definedName name="_xlnm.Print_Area" localSheetId="0">DETALHADO!$A$1:$M$407</definedName>
    <definedName name="_xlnm.Print_Area" localSheetId="1">TOTAL!$A$1:$K$53</definedName>
  </definedNames>
  <calcPr calcId="145621"/>
</workbook>
</file>

<file path=xl/calcChain.xml><?xml version="1.0" encoding="utf-8"?>
<calcChain xmlns="http://schemas.openxmlformats.org/spreadsheetml/2006/main">
  <c r="F53" i="7" l="1"/>
  <c r="G53" i="7"/>
  <c r="E53" i="7"/>
  <c r="F47" i="7"/>
  <c r="G47" i="7"/>
  <c r="J47" i="7" s="1"/>
  <c r="E47" i="7"/>
  <c r="F43" i="7"/>
  <c r="G43" i="7"/>
  <c r="J43" i="7" s="1"/>
  <c r="E43" i="7"/>
  <c r="F39" i="7"/>
  <c r="G39" i="7"/>
  <c r="J39" i="7" s="1"/>
  <c r="E39" i="7"/>
  <c r="F35" i="7"/>
  <c r="G35" i="7"/>
  <c r="J35" i="7" s="1"/>
  <c r="E35" i="7"/>
  <c r="F31" i="7"/>
  <c r="G31" i="7"/>
  <c r="K31" i="7" s="1"/>
  <c r="E31" i="7"/>
  <c r="G27" i="7"/>
  <c r="K27" i="7" s="1"/>
  <c r="F27" i="7"/>
  <c r="E27" i="7"/>
  <c r="F23" i="7"/>
  <c r="G23" i="7"/>
  <c r="K23" i="7" s="1"/>
  <c r="E23" i="7"/>
  <c r="F19" i="7"/>
  <c r="G19" i="7"/>
  <c r="J19" i="7" s="1"/>
  <c r="E19" i="7"/>
  <c r="J49" i="7" l="1"/>
  <c r="K49" i="7"/>
  <c r="K50" i="7" s="1"/>
  <c r="J50" i="7" l="1"/>
  <c r="J52" i="7" s="1"/>
  <c r="K52" i="7" s="1"/>
  <c r="J51" i="7"/>
  <c r="K51" i="7" s="1"/>
  <c r="I399" i="6" l="1"/>
  <c r="I303" i="6"/>
  <c r="I256" i="6"/>
  <c r="I223" i="6"/>
  <c r="I136" i="6"/>
  <c r="I95" i="6"/>
  <c r="I398" i="6"/>
  <c r="I397" i="6"/>
  <c r="I396" i="6"/>
  <c r="I395" i="6"/>
  <c r="I394" i="6"/>
  <c r="I393" i="6"/>
  <c r="I392" i="6"/>
  <c r="I391" i="6"/>
  <c r="I390" i="6"/>
  <c r="I389" i="6"/>
  <c r="I388" i="6"/>
  <c r="I387" i="6"/>
  <c r="I386" i="6"/>
  <c r="I385" i="6"/>
  <c r="I384" i="6"/>
  <c r="I383" i="6"/>
  <c r="I381" i="6"/>
  <c r="I380" i="6"/>
  <c r="I379" i="6"/>
  <c r="I378" i="6"/>
  <c r="I377" i="6"/>
  <c r="I376" i="6"/>
  <c r="I375" i="6"/>
  <c r="I374" i="6"/>
  <c r="I373" i="6"/>
  <c r="I372" i="6"/>
  <c r="I371" i="6"/>
  <c r="I370" i="6"/>
  <c r="I369" i="6"/>
  <c r="I368" i="6"/>
  <c r="I367" i="6"/>
  <c r="I366" i="6"/>
  <c r="I365" i="6"/>
  <c r="I364" i="6"/>
  <c r="I363" i="6"/>
  <c r="I362" i="6"/>
  <c r="I361" i="6"/>
  <c r="I360" i="6"/>
  <c r="I359" i="6"/>
  <c r="I358" i="6"/>
  <c r="I357" i="6"/>
  <c r="I356" i="6"/>
  <c r="I355" i="6"/>
  <c r="I348" i="6"/>
  <c r="I347" i="6"/>
  <c r="I346" i="6"/>
  <c r="I345" i="6"/>
  <c r="I344" i="6"/>
  <c r="I343" i="6"/>
  <c r="I342" i="6"/>
  <c r="I341" i="6"/>
  <c r="I340" i="6"/>
  <c r="I339" i="6"/>
  <c r="I338" i="6"/>
  <c r="I337" i="6"/>
  <c r="I336" i="6"/>
  <c r="I335" i="6"/>
  <c r="I334" i="6"/>
  <c r="I333" i="6"/>
  <c r="I332" i="6"/>
  <c r="I331" i="6"/>
  <c r="I329" i="6"/>
  <c r="I328" i="6"/>
  <c r="I327" i="6"/>
  <c r="I326" i="6"/>
  <c r="I325" i="6"/>
  <c r="I324" i="6"/>
  <c r="I323" i="6"/>
  <c r="I322" i="6"/>
  <c r="I321" i="6"/>
  <c r="I320" i="6"/>
  <c r="I319" i="6"/>
  <c r="I318" i="6"/>
  <c r="I317" i="6"/>
  <c r="I316" i="6"/>
  <c r="I315" i="6"/>
  <c r="I314" i="6"/>
  <c r="I313" i="6"/>
  <c r="I312" i="6"/>
  <c r="I311" i="6"/>
  <c r="I310" i="6"/>
  <c r="I349" i="6" s="1"/>
  <c r="I401" i="6" s="1"/>
  <c r="V20" i="6" s="1"/>
  <c r="I309" i="6"/>
  <c r="I302" i="6"/>
  <c r="I301" i="6"/>
  <c r="I300" i="6"/>
  <c r="I299" i="6"/>
  <c r="I298" i="6"/>
  <c r="I297" i="6"/>
  <c r="I296" i="6"/>
  <c r="I295" i="6"/>
  <c r="I294" i="6"/>
  <c r="I293" i="6"/>
  <c r="I292" i="6"/>
  <c r="I291" i="6"/>
  <c r="I290" i="6"/>
  <c r="I289" i="6"/>
  <c r="I288" i="6"/>
  <c r="I286" i="6"/>
  <c r="I285" i="6"/>
  <c r="I284" i="6"/>
  <c r="I283" i="6"/>
  <c r="I282" i="6"/>
  <c r="I281" i="6"/>
  <c r="I280" i="6"/>
  <c r="I279" i="6"/>
  <c r="I278" i="6"/>
  <c r="I277" i="6"/>
  <c r="I276" i="6"/>
  <c r="I275" i="6"/>
  <c r="I274" i="6"/>
  <c r="I273" i="6"/>
  <c r="I272" i="6"/>
  <c r="I271" i="6"/>
  <c r="I270" i="6"/>
  <c r="I269" i="6"/>
  <c r="I268" i="6"/>
  <c r="I267" i="6"/>
  <c r="I266" i="6"/>
  <c r="I265" i="6"/>
  <c r="I264" i="6"/>
  <c r="I263" i="6"/>
  <c r="I262" i="6"/>
  <c r="I255" i="6"/>
  <c r="I254" i="6"/>
  <c r="I253" i="6"/>
  <c r="I252" i="6"/>
  <c r="I251" i="6"/>
  <c r="I250" i="6"/>
  <c r="I249" i="6"/>
  <c r="I248" i="6"/>
  <c r="I247" i="6"/>
  <c r="I246" i="6"/>
  <c r="I245" i="6"/>
  <c r="I243" i="6"/>
  <c r="I242" i="6"/>
  <c r="I241" i="6"/>
  <c r="I240" i="6"/>
  <c r="I239" i="6"/>
  <c r="I238" i="6"/>
  <c r="I237" i="6"/>
  <c r="I236" i="6"/>
  <c r="I235" i="6"/>
  <c r="I234" i="6"/>
  <c r="I233" i="6"/>
  <c r="I232" i="6"/>
  <c r="I231" i="6"/>
  <c r="I230" i="6"/>
  <c r="I229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94" i="6"/>
  <c r="I93" i="6"/>
  <c r="I92" i="6"/>
  <c r="I91" i="6"/>
  <c r="I90" i="6"/>
  <c r="I89" i="6"/>
  <c r="I88" i="6"/>
  <c r="I87" i="6"/>
  <c r="I86" i="6"/>
  <c r="I85" i="6"/>
  <c r="I84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63" i="6" s="1"/>
  <c r="I19" i="6"/>
  <c r="U18" i="6"/>
  <c r="T19" i="6"/>
  <c r="T18" i="6"/>
  <c r="T20" i="6" l="1"/>
  <c r="Q357" i="6"/>
  <c r="Q356" i="6"/>
  <c r="Q354" i="6"/>
  <c r="T21" i="6" l="1"/>
  <c r="H341" i="6" s="1"/>
  <c r="J341" i="6" s="1"/>
  <c r="K341" i="6" s="1"/>
  <c r="H54" i="6"/>
  <c r="J54" i="6" s="1"/>
  <c r="K54" i="6" s="1"/>
  <c r="H29" i="6"/>
  <c r="J29" i="6" s="1"/>
  <c r="K29" i="6" s="1"/>
  <c r="H241" i="6"/>
  <c r="J241" i="6" s="1"/>
  <c r="K241" i="6" s="1"/>
  <c r="H113" i="6"/>
  <c r="J113" i="6" s="1"/>
  <c r="K113" i="6" s="1"/>
  <c r="H60" i="6"/>
  <c r="J60" i="6" s="1"/>
  <c r="K60" i="6" s="1"/>
  <c r="H179" i="6"/>
  <c r="J179" i="6" s="1"/>
  <c r="K179" i="6" s="1"/>
  <c r="H166" i="6"/>
  <c r="J166" i="6" s="1"/>
  <c r="K166" i="6" s="1"/>
  <c r="H31" i="6"/>
  <c r="J31" i="6" s="1"/>
  <c r="K31" i="6" s="1"/>
  <c r="H189" i="6"/>
  <c r="J189" i="6" s="1"/>
  <c r="K189" i="6" s="1"/>
  <c r="H41" i="6"/>
  <c r="J41" i="6" s="1"/>
  <c r="K41" i="6" s="1"/>
  <c r="H346" i="6"/>
  <c r="J346" i="6" s="1"/>
  <c r="K346" i="6" s="1"/>
  <c r="H78" i="6"/>
  <c r="J78" i="6" s="1"/>
  <c r="K78" i="6" s="1"/>
  <c r="H208" i="6"/>
  <c r="J208" i="6" s="1"/>
  <c r="K208" i="6" s="1"/>
  <c r="H23" i="6"/>
  <c r="J23" i="6" s="1"/>
  <c r="K23" i="6" s="1"/>
  <c r="H80" i="6"/>
  <c r="J80" i="6" s="1"/>
  <c r="K80" i="6" s="1"/>
  <c r="H152" i="6"/>
  <c r="J152" i="6" s="1"/>
  <c r="K152" i="6" s="1"/>
  <c r="H37" i="6"/>
  <c r="J37" i="6" s="1"/>
  <c r="K37" i="6" s="1"/>
  <c r="H21" i="6"/>
  <c r="J21" i="6" s="1"/>
  <c r="K21" i="6" s="1"/>
  <c r="H197" i="6"/>
  <c r="J197" i="6" s="1"/>
  <c r="K197" i="6" s="1"/>
  <c r="H342" i="6"/>
  <c r="H191" i="6"/>
  <c r="J191" i="6" s="1"/>
  <c r="K191" i="6" s="1"/>
  <c r="H111" i="6"/>
  <c r="J111" i="6" s="1"/>
  <c r="K111" i="6" s="1"/>
  <c r="H44" i="6"/>
  <c r="J44" i="6" s="1"/>
  <c r="K44" i="6" s="1"/>
  <c r="H182" i="6"/>
  <c r="J182" i="6" s="1"/>
  <c r="K182" i="6" s="1"/>
  <c r="H53" i="6"/>
  <c r="J53" i="6" s="1"/>
  <c r="K53" i="6" s="1"/>
  <c r="H151" i="6"/>
  <c r="J151" i="6" s="1"/>
  <c r="K151" i="6" s="1"/>
  <c r="H52" i="6"/>
  <c r="J52" i="6" s="1"/>
  <c r="K52" i="6" s="1"/>
  <c r="H34" i="6"/>
  <c r="J34" i="6" s="1"/>
  <c r="K34" i="6" s="1"/>
  <c r="H62" i="6"/>
  <c r="J62" i="6" s="1"/>
  <c r="K62" i="6" s="1"/>
  <c r="H283" i="6"/>
  <c r="J283" i="6" s="1"/>
  <c r="K283" i="6" s="1"/>
  <c r="H190" i="6"/>
  <c r="J190" i="6" s="1"/>
  <c r="K190" i="6" s="1"/>
  <c r="H176" i="6"/>
  <c r="J176" i="6" s="1"/>
  <c r="K176" i="6" s="1"/>
  <c r="H199" i="6"/>
  <c r="J199" i="6" s="1"/>
  <c r="K199" i="6" s="1"/>
  <c r="H119" i="6"/>
  <c r="J119" i="6" s="1"/>
  <c r="K119" i="6" s="1"/>
  <c r="H48" i="6"/>
  <c r="J48" i="6" s="1"/>
  <c r="K48" i="6" s="1"/>
  <c r="H38" i="6"/>
  <c r="J38" i="6" s="1"/>
  <c r="K38" i="6" s="1"/>
  <c r="H168" i="6"/>
  <c r="J168" i="6" s="1"/>
  <c r="K168" i="6" s="1"/>
  <c r="H200" i="6"/>
  <c r="J200" i="6" s="1"/>
  <c r="K200" i="6" s="1"/>
  <c r="H51" i="6"/>
  <c r="J51" i="6" s="1"/>
  <c r="K51" i="6" s="1"/>
  <c r="H108" i="6"/>
  <c r="J108" i="6" s="1"/>
  <c r="K108" i="6" s="1"/>
  <c r="H32" i="6"/>
  <c r="J32" i="6" s="1"/>
  <c r="K32" i="6" s="1"/>
  <c r="H253" i="6"/>
  <c r="J253" i="6" s="1"/>
  <c r="K253" i="6" s="1"/>
  <c r="H143" i="6"/>
  <c r="J143" i="6" s="1"/>
  <c r="K143" i="6" s="1"/>
  <c r="H185" i="6"/>
  <c r="J185" i="6" s="1"/>
  <c r="K185" i="6" s="1"/>
  <c r="Q311" i="6"/>
  <c r="Q310" i="6"/>
  <c r="Q308" i="6"/>
  <c r="H28" i="6" l="1"/>
  <c r="J28" i="6" s="1"/>
  <c r="K28" i="6" s="1"/>
  <c r="H27" i="6"/>
  <c r="J27" i="6" s="1"/>
  <c r="K27" i="6" s="1"/>
  <c r="H33" i="6"/>
  <c r="J33" i="6" s="1"/>
  <c r="K33" i="6" s="1"/>
  <c r="H107" i="6"/>
  <c r="J107" i="6" s="1"/>
  <c r="K107" i="6" s="1"/>
  <c r="H43" i="6"/>
  <c r="J43" i="6" s="1"/>
  <c r="K43" i="6" s="1"/>
  <c r="H74" i="6"/>
  <c r="J74" i="6" s="1"/>
  <c r="K74" i="6" s="1"/>
  <c r="H105" i="6"/>
  <c r="J105" i="6" s="1"/>
  <c r="K105" i="6" s="1"/>
  <c r="H340" i="6"/>
  <c r="J340" i="6" s="1"/>
  <c r="K340" i="6" s="1"/>
  <c r="H75" i="6"/>
  <c r="J75" i="6" s="1"/>
  <c r="K75" i="6" s="1"/>
  <c r="H211" i="6"/>
  <c r="J211" i="6" s="1"/>
  <c r="K211" i="6" s="1"/>
  <c r="H40" i="6"/>
  <c r="J40" i="6" s="1"/>
  <c r="K40" i="6" s="1"/>
  <c r="H156" i="6"/>
  <c r="J156" i="6" s="1"/>
  <c r="K156" i="6" s="1"/>
  <c r="H22" i="6"/>
  <c r="J22" i="6" s="1"/>
  <c r="K22" i="6" s="1"/>
  <c r="H24" i="6"/>
  <c r="J24" i="6" s="1"/>
  <c r="K24" i="6" s="1"/>
  <c r="H332" i="6"/>
  <c r="J332" i="6" s="1"/>
  <c r="K332" i="6" s="1"/>
  <c r="H145" i="6"/>
  <c r="J145" i="6" s="1"/>
  <c r="K145" i="6" s="1"/>
  <c r="H92" i="6"/>
  <c r="J92" i="6" s="1"/>
  <c r="K92" i="6" s="1"/>
  <c r="H19" i="6"/>
  <c r="J19" i="6" s="1"/>
  <c r="K19" i="6" s="1"/>
  <c r="H30" i="6"/>
  <c r="J30" i="6" s="1"/>
  <c r="K30" i="6" s="1"/>
  <c r="H35" i="6"/>
  <c r="J35" i="6" s="1"/>
  <c r="K35" i="6" s="1"/>
  <c r="H39" i="6"/>
  <c r="J39" i="6" s="1"/>
  <c r="K39" i="6" s="1"/>
  <c r="H266" i="6"/>
  <c r="J266" i="6" s="1"/>
  <c r="K266" i="6" s="1"/>
  <c r="H20" i="6"/>
  <c r="J20" i="6" s="1"/>
  <c r="K20" i="6" s="1"/>
  <c r="H169" i="6"/>
  <c r="J169" i="6" s="1"/>
  <c r="K169" i="6" s="1"/>
  <c r="H388" i="6"/>
  <c r="J388" i="6" s="1"/>
  <c r="K388" i="6" s="1"/>
  <c r="H50" i="6"/>
  <c r="J50" i="6" s="1"/>
  <c r="K50" i="6" s="1"/>
  <c r="H58" i="6"/>
  <c r="J58" i="6" s="1"/>
  <c r="K58" i="6" s="1"/>
  <c r="H150" i="6"/>
  <c r="J150" i="6" s="1"/>
  <c r="K150" i="6" s="1"/>
  <c r="H25" i="6"/>
  <c r="J25" i="6" s="1"/>
  <c r="K25" i="6" s="1"/>
  <c r="H36" i="6"/>
  <c r="J36" i="6" s="1"/>
  <c r="K36" i="6" s="1"/>
  <c r="H194" i="6"/>
  <c r="J194" i="6" s="1"/>
  <c r="K194" i="6" s="1"/>
  <c r="H333" i="6"/>
  <c r="H125" i="6" s="1"/>
  <c r="J125" i="6" s="1"/>
  <c r="K125" i="6" s="1"/>
  <c r="H177" i="6"/>
  <c r="J177" i="6" s="1"/>
  <c r="K177" i="6" s="1"/>
  <c r="H198" i="6"/>
  <c r="J198" i="6" s="1"/>
  <c r="K198" i="6" s="1"/>
  <c r="H88" i="6"/>
  <c r="J88" i="6" s="1"/>
  <c r="K88" i="6" s="1"/>
  <c r="H196" i="6"/>
  <c r="J196" i="6" s="1"/>
  <c r="K196" i="6" s="1"/>
  <c r="H42" i="6"/>
  <c r="J42" i="6" s="1"/>
  <c r="K42" i="6" s="1"/>
  <c r="H347" i="6"/>
  <c r="J347" i="6" s="1"/>
  <c r="K347" i="6" s="1"/>
  <c r="H148" i="6"/>
  <c r="J148" i="6" s="1"/>
  <c r="K148" i="6" s="1"/>
  <c r="H26" i="6"/>
  <c r="J26" i="6" s="1"/>
  <c r="K26" i="6" s="1"/>
  <c r="H55" i="6"/>
  <c r="J55" i="6" s="1"/>
  <c r="K55" i="6" s="1"/>
  <c r="H110" i="6"/>
  <c r="J110" i="6" s="1"/>
  <c r="K110" i="6" s="1"/>
  <c r="H251" i="6"/>
  <c r="J251" i="6" s="1"/>
  <c r="K251" i="6" s="1"/>
  <c r="H180" i="6"/>
  <c r="J180" i="6" s="1"/>
  <c r="K180" i="6" s="1"/>
  <c r="H112" i="6"/>
  <c r="J112" i="6" s="1"/>
  <c r="K112" i="6" s="1"/>
  <c r="H202" i="6"/>
  <c r="J202" i="6" s="1"/>
  <c r="K202" i="6" s="1"/>
  <c r="H167" i="6"/>
  <c r="J167" i="6" s="1"/>
  <c r="K167" i="6" s="1"/>
  <c r="J333" i="6"/>
  <c r="K333" i="6" s="1"/>
  <c r="H205" i="6"/>
  <c r="J205" i="6" s="1"/>
  <c r="K205" i="6" s="1"/>
  <c r="J342" i="6"/>
  <c r="K342" i="6" s="1"/>
  <c r="H132" i="6"/>
  <c r="J132" i="6" s="1"/>
  <c r="K132" i="6" s="1"/>
  <c r="H393" i="6"/>
  <c r="J393" i="6" s="1"/>
  <c r="K393" i="6" s="1"/>
  <c r="H216" i="6"/>
  <c r="J216" i="6" s="1"/>
  <c r="K216" i="6" s="1"/>
  <c r="H56" i="6"/>
  <c r="J56" i="6" s="1"/>
  <c r="K56" i="6" s="1"/>
  <c r="H252" i="6"/>
  <c r="J252" i="6" s="1"/>
  <c r="K252" i="6" s="1"/>
  <c r="H91" i="6"/>
  <c r="J91" i="6" s="1"/>
  <c r="K91" i="6" s="1"/>
  <c r="H297" i="6"/>
  <c r="J297" i="6" s="1"/>
  <c r="K297" i="6" s="1"/>
  <c r="Q264" i="6"/>
  <c r="Q263" i="6"/>
  <c r="Q261" i="6"/>
  <c r="H289" i="6" l="1"/>
  <c r="J289" i="6" s="1"/>
  <c r="K289" i="6" s="1"/>
  <c r="H47" i="6"/>
  <c r="J47" i="6" s="1"/>
  <c r="K47" i="6" s="1"/>
  <c r="H85" i="6"/>
  <c r="J85" i="6" s="1"/>
  <c r="K85" i="6" s="1"/>
  <c r="H384" i="6"/>
  <c r="J384" i="6" s="1"/>
  <c r="K384" i="6" s="1"/>
  <c r="H246" i="6"/>
  <c r="J246" i="6" s="1"/>
  <c r="K246" i="6" s="1"/>
  <c r="Q231" i="6"/>
  <c r="Q230" i="6"/>
  <c r="Q228" i="6"/>
  <c r="Q144" i="6" l="1"/>
  <c r="Q143" i="6"/>
  <c r="Q141" i="6"/>
  <c r="Q21" i="6" l="1"/>
  <c r="Q71" i="6"/>
  <c r="Q103" i="6"/>
  <c r="Q102" i="6"/>
  <c r="Q100" i="6"/>
  <c r="Q70" i="6" l="1"/>
  <c r="Q68" i="6"/>
  <c r="Q20" i="6" l="1"/>
  <c r="Q18" i="6"/>
  <c r="H329" i="6" l="1"/>
  <c r="J329" i="6" s="1"/>
  <c r="K329" i="6" s="1"/>
  <c r="G329" i="6"/>
  <c r="H286" i="6"/>
  <c r="J286" i="6" s="1"/>
  <c r="K286" i="6" s="1"/>
  <c r="G286" i="6"/>
  <c r="H201" i="6"/>
  <c r="J201" i="6" s="1"/>
  <c r="K201" i="6" s="1"/>
  <c r="G201" i="6"/>
  <c r="H82" i="6"/>
  <c r="J82" i="6" s="1"/>
  <c r="K82" i="6" s="1"/>
  <c r="G82" i="6"/>
  <c r="M381" i="6"/>
  <c r="H381" i="6"/>
  <c r="J381" i="6" s="1"/>
  <c r="K381" i="6" s="1"/>
  <c r="G381" i="6"/>
  <c r="M328" i="6"/>
  <c r="H328" i="6"/>
  <c r="J328" i="6" s="1"/>
  <c r="K328" i="6" s="1"/>
  <c r="G328" i="6"/>
  <c r="M285" i="6"/>
  <c r="H285" i="6"/>
  <c r="J285" i="6" s="1"/>
  <c r="K285" i="6" s="1"/>
  <c r="G285" i="6"/>
  <c r="M195" i="6"/>
  <c r="H195" i="6"/>
  <c r="J195" i="6" s="1"/>
  <c r="K195" i="6" s="1"/>
  <c r="G195" i="6"/>
  <c r="M122" i="6"/>
  <c r="H122" i="6"/>
  <c r="J122" i="6" s="1"/>
  <c r="K122" i="6" s="1"/>
  <c r="G122" i="6"/>
  <c r="M398" i="6"/>
  <c r="H398" i="6"/>
  <c r="J398" i="6" s="1"/>
  <c r="K398" i="6" s="1"/>
  <c r="G398" i="6"/>
  <c r="M348" i="6"/>
  <c r="H348" i="6"/>
  <c r="J348" i="6" s="1"/>
  <c r="K348" i="6" s="1"/>
  <c r="G348" i="6"/>
  <c r="M302" i="6"/>
  <c r="H302" i="6"/>
  <c r="J302" i="6" s="1"/>
  <c r="K302" i="6" s="1"/>
  <c r="G302" i="6"/>
  <c r="M255" i="6"/>
  <c r="H255" i="6"/>
  <c r="J255" i="6" s="1"/>
  <c r="K255" i="6" s="1"/>
  <c r="G255" i="6"/>
  <c r="M222" i="6"/>
  <c r="H222" i="6"/>
  <c r="J222" i="6" s="1"/>
  <c r="K222" i="6" s="1"/>
  <c r="G222" i="6"/>
  <c r="M135" i="6"/>
  <c r="H135" i="6"/>
  <c r="J135" i="6" s="1"/>
  <c r="K135" i="6" s="1"/>
  <c r="G135" i="6"/>
  <c r="M94" i="6"/>
  <c r="H94" i="6"/>
  <c r="J94" i="6" s="1"/>
  <c r="K94" i="6" s="1"/>
  <c r="G94" i="6"/>
  <c r="H327" i="6"/>
  <c r="J327" i="6" s="1"/>
  <c r="K327" i="6" s="1"/>
  <c r="G327" i="6"/>
  <c r="H284" i="6"/>
  <c r="J284" i="6" s="1"/>
  <c r="K284" i="6" s="1"/>
  <c r="G284" i="6"/>
  <c r="H193" i="6"/>
  <c r="J193" i="6" s="1"/>
  <c r="K193" i="6" s="1"/>
  <c r="G193" i="6"/>
  <c r="H121" i="6"/>
  <c r="J121" i="6" s="1"/>
  <c r="K121" i="6" s="1"/>
  <c r="G121" i="6"/>
  <c r="H81" i="6"/>
  <c r="J81" i="6" s="1"/>
  <c r="K81" i="6" s="1"/>
  <c r="G81" i="6"/>
  <c r="H397" i="6"/>
  <c r="J397" i="6" s="1"/>
  <c r="K397" i="6" s="1"/>
  <c r="G397" i="6"/>
  <c r="H380" i="6"/>
  <c r="J380" i="6" s="1"/>
  <c r="K380" i="6" s="1"/>
  <c r="G380" i="6"/>
  <c r="H345" i="6"/>
  <c r="J345" i="6" s="1"/>
  <c r="K345" i="6" s="1"/>
  <c r="G345" i="6"/>
  <c r="H326" i="6"/>
  <c r="J326" i="6" s="1"/>
  <c r="K326" i="6" s="1"/>
  <c r="G326" i="6"/>
  <c r="H301" i="6"/>
  <c r="J301" i="6" s="1"/>
  <c r="K301" i="6" s="1"/>
  <c r="G301" i="6"/>
  <c r="H282" i="6"/>
  <c r="J282" i="6" s="1"/>
  <c r="K282" i="6" s="1"/>
  <c r="G282" i="6"/>
  <c r="H254" i="6"/>
  <c r="J254" i="6" s="1"/>
  <c r="K254" i="6" s="1"/>
  <c r="G254" i="6"/>
  <c r="H243" i="6"/>
  <c r="J243" i="6" s="1"/>
  <c r="K243" i="6" s="1"/>
  <c r="G243" i="6"/>
  <c r="H221" i="6"/>
  <c r="J221" i="6" s="1"/>
  <c r="K221" i="6" s="1"/>
  <c r="G221" i="6"/>
  <c r="H192" i="6"/>
  <c r="J192" i="6" s="1"/>
  <c r="K192" i="6" s="1"/>
  <c r="G192" i="6"/>
  <c r="H134" i="6"/>
  <c r="J134" i="6" s="1"/>
  <c r="K134" i="6" s="1"/>
  <c r="G134" i="6"/>
  <c r="H120" i="6"/>
  <c r="J120" i="6" s="1"/>
  <c r="K120" i="6" s="1"/>
  <c r="G120" i="6"/>
  <c r="H93" i="6"/>
  <c r="J93" i="6" s="1"/>
  <c r="K93" i="6" s="1"/>
  <c r="G93" i="6"/>
  <c r="H61" i="6"/>
  <c r="J61" i="6" s="1"/>
  <c r="K61" i="6" s="1"/>
  <c r="G61" i="6"/>
  <c r="M396" i="6"/>
  <c r="H396" i="6"/>
  <c r="J396" i="6" s="1"/>
  <c r="K396" i="6" s="1"/>
  <c r="G396" i="6"/>
  <c r="M344" i="6"/>
  <c r="H344" i="6"/>
  <c r="J344" i="6" s="1"/>
  <c r="K344" i="6" s="1"/>
  <c r="G344" i="6"/>
  <c r="M300" i="6"/>
  <c r="H300" i="6"/>
  <c r="J300" i="6" s="1"/>
  <c r="K300" i="6" s="1"/>
  <c r="G300" i="6"/>
  <c r="M242" i="6"/>
  <c r="H242" i="6"/>
  <c r="J242" i="6" s="1"/>
  <c r="K242" i="6" s="1"/>
  <c r="G242" i="6"/>
  <c r="M220" i="6"/>
  <c r="H220" i="6"/>
  <c r="J220" i="6" s="1"/>
  <c r="K220" i="6" s="1"/>
  <c r="G220" i="6"/>
  <c r="M188" i="6"/>
  <c r="H188" i="6"/>
  <c r="J188" i="6" s="1"/>
  <c r="K188" i="6" s="1"/>
  <c r="G188" i="6"/>
  <c r="M343" i="6"/>
  <c r="H343" i="6"/>
  <c r="J343" i="6" s="1"/>
  <c r="K343" i="6" s="1"/>
  <c r="G343" i="6"/>
  <c r="M325" i="6"/>
  <c r="H325" i="6"/>
  <c r="J325" i="6" s="1"/>
  <c r="K325" i="6" s="1"/>
  <c r="G325" i="6"/>
  <c r="M324" i="6"/>
  <c r="H324" i="6"/>
  <c r="J324" i="6" s="1"/>
  <c r="K324" i="6" s="1"/>
  <c r="G324" i="6"/>
  <c r="M281" i="6"/>
  <c r="H281" i="6"/>
  <c r="J281" i="6" s="1"/>
  <c r="K281" i="6" s="1"/>
  <c r="G281" i="6"/>
  <c r="M219" i="6"/>
  <c r="H219" i="6"/>
  <c r="J219" i="6" s="1"/>
  <c r="K219" i="6" s="1"/>
  <c r="G219" i="6"/>
  <c r="M187" i="6"/>
  <c r="H187" i="6"/>
  <c r="J187" i="6" s="1"/>
  <c r="K187" i="6" s="1"/>
  <c r="G187" i="6"/>
  <c r="M133" i="6"/>
  <c r="H133" i="6"/>
  <c r="J133" i="6" s="1"/>
  <c r="K133" i="6" s="1"/>
  <c r="G133" i="6"/>
  <c r="M118" i="6"/>
  <c r="H118" i="6"/>
  <c r="J118" i="6" s="1"/>
  <c r="K118" i="6" s="1"/>
  <c r="G118" i="6"/>
  <c r="M79" i="6"/>
  <c r="H79" i="6"/>
  <c r="J79" i="6" s="1"/>
  <c r="K79" i="6" s="1"/>
  <c r="G79" i="6"/>
  <c r="M59" i="6"/>
  <c r="H59" i="6"/>
  <c r="J59" i="6" s="1"/>
  <c r="K59" i="6" s="1"/>
  <c r="G59" i="6"/>
  <c r="M379" i="6"/>
  <c r="H379" i="6"/>
  <c r="J379" i="6" s="1"/>
  <c r="K379" i="6" s="1"/>
  <c r="G379" i="6"/>
  <c r="M186" i="6"/>
  <c r="H186" i="6"/>
  <c r="J186" i="6" s="1"/>
  <c r="K186" i="6" s="1"/>
  <c r="G186" i="6"/>
  <c r="H395" i="6"/>
  <c r="J395" i="6" s="1"/>
  <c r="K395" i="6" s="1"/>
  <c r="G395" i="6"/>
  <c r="H378" i="6"/>
  <c r="J378" i="6" s="1"/>
  <c r="K378" i="6" s="1"/>
  <c r="G378" i="6"/>
  <c r="H323" i="6"/>
  <c r="J323" i="6" s="1"/>
  <c r="K323" i="6" s="1"/>
  <c r="G323" i="6"/>
  <c r="H299" i="6"/>
  <c r="J299" i="6" s="1"/>
  <c r="K299" i="6" s="1"/>
  <c r="G299" i="6"/>
  <c r="H280" i="6"/>
  <c r="J280" i="6" s="1"/>
  <c r="K280" i="6" s="1"/>
  <c r="G280" i="6"/>
  <c r="H218" i="6"/>
  <c r="J218" i="6" s="1"/>
  <c r="K218" i="6" s="1"/>
  <c r="G218" i="6"/>
  <c r="H184" i="6"/>
  <c r="J184" i="6" s="1"/>
  <c r="K184" i="6" s="1"/>
  <c r="G184" i="6"/>
  <c r="H117" i="6"/>
  <c r="J117" i="6" s="1"/>
  <c r="K117" i="6" s="1"/>
  <c r="G117" i="6"/>
  <c r="M394" i="6"/>
  <c r="H394" i="6"/>
  <c r="J394" i="6" s="1"/>
  <c r="K394" i="6" s="1"/>
  <c r="G394" i="6"/>
  <c r="M377" i="6"/>
  <c r="H377" i="6"/>
  <c r="J377" i="6" s="1"/>
  <c r="K377" i="6" s="1"/>
  <c r="G377" i="6"/>
  <c r="M298" i="6"/>
  <c r="H298" i="6"/>
  <c r="J298" i="6" s="1"/>
  <c r="K298" i="6" s="1"/>
  <c r="G298" i="6"/>
  <c r="M279" i="6"/>
  <c r="H279" i="6"/>
  <c r="J279" i="6" s="1"/>
  <c r="K279" i="6" s="1"/>
  <c r="G279" i="6"/>
  <c r="M217" i="6"/>
  <c r="H217" i="6"/>
  <c r="J217" i="6" s="1"/>
  <c r="K217" i="6" s="1"/>
  <c r="G217" i="6"/>
  <c r="M183" i="6"/>
  <c r="H183" i="6"/>
  <c r="J183" i="6" s="1"/>
  <c r="K183" i="6" s="1"/>
  <c r="G183" i="6"/>
  <c r="M116" i="6"/>
  <c r="H116" i="6"/>
  <c r="J116" i="6" s="1"/>
  <c r="K116" i="6" s="1"/>
  <c r="G116" i="6"/>
  <c r="M57" i="6"/>
  <c r="H57" i="6"/>
  <c r="J57" i="6" s="1"/>
  <c r="K57" i="6" s="1"/>
  <c r="G57" i="6"/>
  <c r="H376" i="6"/>
  <c r="J376" i="6" s="1"/>
  <c r="K376" i="6" s="1"/>
  <c r="G376" i="6"/>
  <c r="H322" i="6"/>
  <c r="J322" i="6" s="1"/>
  <c r="K322" i="6" s="1"/>
  <c r="G322" i="6"/>
  <c r="H278" i="6"/>
  <c r="J278" i="6" s="1"/>
  <c r="K278" i="6" s="1"/>
  <c r="G278" i="6"/>
  <c r="H181" i="6"/>
  <c r="J181" i="6" s="1"/>
  <c r="K181" i="6" s="1"/>
  <c r="G181" i="6"/>
  <c r="H115" i="6"/>
  <c r="J115" i="6" s="1"/>
  <c r="K115" i="6" s="1"/>
  <c r="G115" i="6"/>
  <c r="M392" i="6"/>
  <c r="H392" i="6"/>
  <c r="J392" i="6" s="1"/>
  <c r="K392" i="6" s="1"/>
  <c r="G392" i="6"/>
  <c r="M339" i="6"/>
  <c r="H339" i="6"/>
  <c r="J339" i="6" s="1"/>
  <c r="K339" i="6" s="1"/>
  <c r="G339" i="6"/>
  <c r="M296" i="6"/>
  <c r="H296" i="6"/>
  <c r="J296" i="6" s="1"/>
  <c r="K296" i="6" s="1"/>
  <c r="G296" i="6"/>
  <c r="M215" i="6"/>
  <c r="H215" i="6"/>
  <c r="J215" i="6" s="1"/>
  <c r="K215" i="6" s="1"/>
  <c r="G215" i="6"/>
  <c r="M131" i="6"/>
  <c r="H131" i="6"/>
  <c r="J131" i="6" s="1"/>
  <c r="K131" i="6" s="1"/>
  <c r="G131" i="6"/>
  <c r="M90" i="6"/>
  <c r="H90" i="6"/>
  <c r="J90" i="6" s="1"/>
  <c r="K90" i="6" s="1"/>
  <c r="G90" i="6"/>
  <c r="M375" i="6"/>
  <c r="H375" i="6"/>
  <c r="J375" i="6" s="1"/>
  <c r="K375" i="6" s="1"/>
  <c r="G375" i="6"/>
  <c r="M240" i="6"/>
  <c r="H240" i="6"/>
  <c r="J240" i="6" s="1"/>
  <c r="K240" i="6" s="1"/>
  <c r="G240" i="6"/>
  <c r="M178" i="6"/>
  <c r="H178" i="6"/>
  <c r="J178" i="6" s="1"/>
  <c r="K178" i="6" s="1"/>
  <c r="G178" i="6"/>
  <c r="M77" i="6"/>
  <c r="H77" i="6"/>
  <c r="J77" i="6" s="1"/>
  <c r="K77" i="6" s="1"/>
  <c r="G77" i="6"/>
  <c r="H374" i="6"/>
  <c r="J374" i="6" s="1"/>
  <c r="K374" i="6" s="1"/>
  <c r="G374" i="6"/>
  <c r="H321" i="6"/>
  <c r="J321" i="6" s="1"/>
  <c r="K321" i="6" s="1"/>
  <c r="G321" i="6"/>
  <c r="H277" i="6"/>
  <c r="J277" i="6" s="1"/>
  <c r="K277" i="6" s="1"/>
  <c r="G277" i="6"/>
  <c r="H239" i="6"/>
  <c r="J239" i="6" s="1"/>
  <c r="K239" i="6" s="1"/>
  <c r="G239" i="6"/>
  <c r="H175" i="6"/>
  <c r="J175" i="6" s="1"/>
  <c r="K175" i="6" s="1"/>
  <c r="G175" i="6"/>
  <c r="H76" i="6"/>
  <c r="J76" i="6" s="1"/>
  <c r="K76" i="6" s="1"/>
  <c r="G76" i="6"/>
  <c r="M391" i="6"/>
  <c r="H391" i="6"/>
  <c r="J391" i="6" s="1"/>
  <c r="K391" i="6" s="1"/>
  <c r="G391" i="6"/>
  <c r="M373" i="6"/>
  <c r="H373" i="6"/>
  <c r="J373" i="6" s="1"/>
  <c r="K373" i="6" s="1"/>
  <c r="G373" i="6"/>
  <c r="M338" i="6"/>
  <c r="H338" i="6"/>
  <c r="J338" i="6" s="1"/>
  <c r="K338" i="6" s="1"/>
  <c r="G338" i="6"/>
  <c r="M320" i="6"/>
  <c r="H320" i="6"/>
  <c r="J320" i="6" s="1"/>
  <c r="K320" i="6" s="1"/>
  <c r="G320" i="6"/>
  <c r="M295" i="6"/>
  <c r="H295" i="6"/>
  <c r="J295" i="6" s="1"/>
  <c r="K295" i="6" s="1"/>
  <c r="G295" i="6"/>
  <c r="M276" i="6"/>
  <c r="H276" i="6"/>
  <c r="J276" i="6" s="1"/>
  <c r="K276" i="6" s="1"/>
  <c r="G276" i="6"/>
  <c r="M250" i="6"/>
  <c r="H250" i="6"/>
  <c r="J250" i="6" s="1"/>
  <c r="K250" i="6" s="1"/>
  <c r="G250" i="6"/>
  <c r="M214" i="6"/>
  <c r="H214" i="6"/>
  <c r="J214" i="6" s="1"/>
  <c r="K214" i="6" s="1"/>
  <c r="G214" i="6"/>
  <c r="M174" i="6"/>
  <c r="H174" i="6"/>
  <c r="J174" i="6" s="1"/>
  <c r="K174" i="6" s="1"/>
  <c r="G174" i="6"/>
  <c r="M130" i="6"/>
  <c r="H130" i="6"/>
  <c r="J130" i="6" s="1"/>
  <c r="K130" i="6" s="1"/>
  <c r="G130" i="6"/>
  <c r="M114" i="6"/>
  <c r="H114" i="6"/>
  <c r="J114" i="6" s="1"/>
  <c r="K114" i="6" s="1"/>
  <c r="G114" i="6"/>
  <c r="M89" i="6"/>
  <c r="H89" i="6"/>
  <c r="J89" i="6" s="1"/>
  <c r="K89" i="6" s="1"/>
  <c r="G89" i="6"/>
  <c r="M372" i="6"/>
  <c r="H372" i="6"/>
  <c r="J372" i="6" s="1"/>
  <c r="K372" i="6" s="1"/>
  <c r="G372" i="6"/>
  <c r="M319" i="6"/>
  <c r="H319" i="6"/>
  <c r="J319" i="6" s="1"/>
  <c r="K319" i="6" s="1"/>
  <c r="G319" i="6"/>
  <c r="M275" i="6"/>
  <c r="H275" i="6"/>
  <c r="J275" i="6" s="1"/>
  <c r="K275" i="6" s="1"/>
  <c r="G275" i="6"/>
  <c r="M173" i="6"/>
  <c r="H173" i="6"/>
  <c r="J173" i="6" s="1"/>
  <c r="K173" i="6" s="1"/>
  <c r="G173" i="6"/>
  <c r="M371" i="6"/>
  <c r="H371" i="6"/>
  <c r="J371" i="6" s="1"/>
  <c r="K371" i="6" s="1"/>
  <c r="G371" i="6"/>
  <c r="M238" i="6"/>
  <c r="H238" i="6"/>
  <c r="J238" i="6" s="1"/>
  <c r="K238" i="6" s="1"/>
  <c r="G238" i="6"/>
  <c r="M172" i="6"/>
  <c r="H172" i="6"/>
  <c r="J172" i="6" s="1"/>
  <c r="K172" i="6" s="1"/>
  <c r="G172" i="6"/>
  <c r="M171" i="6"/>
  <c r="H171" i="6"/>
  <c r="J171" i="6" s="1"/>
  <c r="K171" i="6" s="1"/>
  <c r="G171" i="6"/>
  <c r="H370" i="6"/>
  <c r="J370" i="6" s="1"/>
  <c r="K370" i="6" s="1"/>
  <c r="G370" i="6"/>
  <c r="H237" i="6"/>
  <c r="J237" i="6" s="1"/>
  <c r="K237" i="6" s="1"/>
  <c r="G237" i="6"/>
  <c r="H170" i="6"/>
  <c r="J170" i="6" s="1"/>
  <c r="K170" i="6" s="1"/>
  <c r="G170" i="6"/>
  <c r="H274" i="6"/>
  <c r="J274" i="6" s="1"/>
  <c r="K274" i="6" s="1"/>
  <c r="G274" i="6"/>
  <c r="H369" i="6"/>
  <c r="J369" i="6" s="1"/>
  <c r="K369" i="6" s="1"/>
  <c r="G369" i="6"/>
  <c r="H318" i="6"/>
  <c r="J318" i="6" s="1"/>
  <c r="K318" i="6" s="1"/>
  <c r="G318" i="6"/>
  <c r="H273" i="6"/>
  <c r="J273" i="6" s="1"/>
  <c r="K273" i="6" s="1"/>
  <c r="G273" i="6"/>
  <c r="H165" i="6"/>
  <c r="J165" i="6" s="1"/>
  <c r="K165" i="6" s="1"/>
  <c r="G165" i="6"/>
  <c r="H390" i="6"/>
  <c r="J390" i="6" s="1"/>
  <c r="K390" i="6" s="1"/>
  <c r="G390" i="6"/>
  <c r="H337" i="6"/>
  <c r="J337" i="6" s="1"/>
  <c r="K337" i="6" s="1"/>
  <c r="G337" i="6"/>
  <c r="H294" i="6"/>
  <c r="J294" i="6" s="1"/>
  <c r="K294" i="6" s="1"/>
  <c r="G294" i="6"/>
  <c r="H213" i="6"/>
  <c r="J213" i="6" s="1"/>
  <c r="K213" i="6" s="1"/>
  <c r="G213" i="6"/>
  <c r="H129" i="6"/>
  <c r="J129" i="6" s="1"/>
  <c r="K129" i="6" s="1"/>
  <c r="G129" i="6"/>
  <c r="H389" i="6"/>
  <c r="J389" i="6" s="1"/>
  <c r="K389" i="6" s="1"/>
  <c r="G389" i="6"/>
  <c r="H336" i="6"/>
  <c r="J336" i="6" s="1"/>
  <c r="K336" i="6" s="1"/>
  <c r="G336" i="6"/>
  <c r="H293" i="6"/>
  <c r="J293" i="6" s="1"/>
  <c r="K293" i="6" s="1"/>
  <c r="G293" i="6"/>
  <c r="H249" i="6"/>
  <c r="J249" i="6" s="1"/>
  <c r="K249" i="6" s="1"/>
  <c r="G249" i="6"/>
  <c r="H212" i="6"/>
  <c r="J212" i="6" s="1"/>
  <c r="K212" i="6" s="1"/>
  <c r="G212" i="6"/>
  <c r="H128" i="6"/>
  <c r="J128" i="6" s="1"/>
  <c r="K128" i="6" s="1"/>
  <c r="G128" i="6"/>
  <c r="H164" i="6"/>
  <c r="J164" i="6" s="1"/>
  <c r="K164" i="6" s="1"/>
  <c r="G164" i="6"/>
  <c r="H368" i="6"/>
  <c r="J368" i="6" s="1"/>
  <c r="K368" i="6" s="1"/>
  <c r="G368" i="6"/>
  <c r="H317" i="6"/>
  <c r="J317" i="6" s="1"/>
  <c r="K317" i="6" s="1"/>
  <c r="G317" i="6"/>
  <c r="H272" i="6"/>
  <c r="J272" i="6" s="1"/>
  <c r="K272" i="6" s="1"/>
  <c r="G272" i="6"/>
  <c r="H236" i="6"/>
  <c r="J236" i="6" s="1"/>
  <c r="K236" i="6" s="1"/>
  <c r="G236" i="6"/>
  <c r="H163" i="6"/>
  <c r="J163" i="6" s="1"/>
  <c r="K163" i="6" s="1"/>
  <c r="G163" i="6"/>
  <c r="H73" i="6"/>
  <c r="J73" i="6" s="1"/>
  <c r="K73" i="6" s="1"/>
  <c r="G73" i="6"/>
  <c r="H367" i="6"/>
  <c r="J367" i="6" s="1"/>
  <c r="K367" i="6" s="1"/>
  <c r="G367" i="6"/>
  <c r="H162" i="6"/>
  <c r="J162" i="6" s="1"/>
  <c r="K162" i="6" s="1"/>
  <c r="G162" i="6"/>
  <c r="H366" i="6"/>
  <c r="J366" i="6" s="1"/>
  <c r="K366" i="6" s="1"/>
  <c r="G366" i="6"/>
  <c r="H316" i="6"/>
  <c r="J316" i="6" s="1"/>
  <c r="K316" i="6" s="1"/>
  <c r="G316" i="6"/>
  <c r="H271" i="6"/>
  <c r="J271" i="6" s="1"/>
  <c r="K271" i="6" s="1"/>
  <c r="G271" i="6"/>
  <c r="H235" i="6"/>
  <c r="J235" i="6" s="1"/>
  <c r="K235" i="6" s="1"/>
  <c r="G235" i="6"/>
  <c r="H161" i="6"/>
  <c r="J161" i="6" s="1"/>
  <c r="K161" i="6" s="1"/>
  <c r="G161" i="6"/>
  <c r="H365" i="6"/>
  <c r="J365" i="6" s="1"/>
  <c r="K365" i="6" s="1"/>
  <c r="G365" i="6"/>
  <c r="H270" i="6"/>
  <c r="J270" i="6" s="1"/>
  <c r="K270" i="6" s="1"/>
  <c r="G270" i="6"/>
  <c r="H160" i="6"/>
  <c r="J160" i="6" s="1"/>
  <c r="K160" i="6" s="1"/>
  <c r="G160" i="6"/>
  <c r="H109" i="6"/>
  <c r="J109" i="6" s="1"/>
  <c r="K109" i="6" s="1"/>
  <c r="G109" i="6"/>
  <c r="H315" i="6"/>
  <c r="J315" i="6" s="1"/>
  <c r="K315" i="6" s="1"/>
  <c r="G315" i="6"/>
  <c r="H159" i="6"/>
  <c r="J159" i="6" s="1"/>
  <c r="K159" i="6" s="1"/>
  <c r="G159" i="6"/>
  <c r="H387" i="6"/>
  <c r="J387" i="6" s="1"/>
  <c r="K387" i="6" s="1"/>
  <c r="G387" i="6"/>
  <c r="H269" i="6"/>
  <c r="J269" i="6" s="1"/>
  <c r="K269" i="6" s="1"/>
  <c r="G269" i="6"/>
  <c r="H210" i="6"/>
  <c r="J210" i="6" s="1"/>
  <c r="K210" i="6" s="1"/>
  <c r="G210" i="6"/>
  <c r="H292" i="6"/>
  <c r="J292" i="6" s="1"/>
  <c r="K292" i="6" s="1"/>
  <c r="G292" i="6"/>
  <c r="H209" i="6"/>
  <c r="J209" i="6" s="1"/>
  <c r="K209" i="6" s="1"/>
  <c r="G209" i="6"/>
  <c r="H364" i="6"/>
  <c r="J364" i="6" s="1"/>
  <c r="K364" i="6" s="1"/>
  <c r="G364" i="6"/>
  <c r="H158" i="6"/>
  <c r="J158" i="6" s="1"/>
  <c r="K158" i="6" s="1"/>
  <c r="G158" i="6"/>
  <c r="H268" i="6"/>
  <c r="J268" i="6" s="1"/>
  <c r="K268" i="6" s="1"/>
  <c r="G268" i="6"/>
  <c r="H157" i="6"/>
  <c r="J157" i="6" s="1"/>
  <c r="K157" i="6" s="1"/>
  <c r="G157" i="6"/>
  <c r="H363" i="6"/>
  <c r="J363" i="6" s="1"/>
  <c r="K363" i="6" s="1"/>
  <c r="G363" i="6"/>
  <c r="H314" i="6"/>
  <c r="J314" i="6" s="1"/>
  <c r="K314" i="6" s="1"/>
  <c r="G314" i="6"/>
  <c r="H267" i="6"/>
  <c r="J267" i="6" s="1"/>
  <c r="K267" i="6" s="1"/>
  <c r="G267" i="6"/>
  <c r="H234" i="6"/>
  <c r="J234" i="6" s="1"/>
  <c r="K234" i="6" s="1"/>
  <c r="G234" i="6"/>
  <c r="H155" i="6"/>
  <c r="J155" i="6" s="1"/>
  <c r="K155" i="6" s="1"/>
  <c r="G155" i="6"/>
  <c r="H106" i="6"/>
  <c r="J106" i="6" s="1"/>
  <c r="K106" i="6" s="1"/>
  <c r="G106" i="6"/>
  <c r="H72" i="6"/>
  <c r="J72" i="6" s="1"/>
  <c r="K72" i="6" s="1"/>
  <c r="G72" i="6"/>
  <c r="H362" i="6"/>
  <c r="J362" i="6" s="1"/>
  <c r="K362" i="6" s="1"/>
  <c r="G362" i="6"/>
  <c r="H313" i="6"/>
  <c r="J313" i="6" s="1"/>
  <c r="K313" i="6" s="1"/>
  <c r="G313" i="6"/>
  <c r="H154" i="6"/>
  <c r="J154" i="6" s="1"/>
  <c r="K154" i="6" s="1"/>
  <c r="G154" i="6"/>
  <c r="M386" i="6"/>
  <c r="H386" i="6"/>
  <c r="J386" i="6" s="1"/>
  <c r="K386" i="6" s="1"/>
  <c r="G386" i="6"/>
  <c r="M385" i="6"/>
  <c r="H385" i="6"/>
  <c r="J385" i="6" s="1"/>
  <c r="K385" i="6" s="1"/>
  <c r="G385" i="6"/>
  <c r="M335" i="6"/>
  <c r="H335" i="6"/>
  <c r="J335" i="6" s="1"/>
  <c r="K335" i="6" s="1"/>
  <c r="G335" i="6"/>
  <c r="M334" i="6"/>
  <c r="H334" i="6"/>
  <c r="J334" i="6" s="1"/>
  <c r="K334" i="6" s="1"/>
  <c r="G334" i="6"/>
  <c r="M291" i="6"/>
  <c r="H291" i="6"/>
  <c r="J291" i="6" s="1"/>
  <c r="K291" i="6" s="1"/>
  <c r="G291" i="6"/>
  <c r="M290" i="6"/>
  <c r="H290" i="6"/>
  <c r="J290" i="6" s="1"/>
  <c r="K290" i="6" s="1"/>
  <c r="G290" i="6"/>
  <c r="M248" i="6"/>
  <c r="H248" i="6"/>
  <c r="J248" i="6" s="1"/>
  <c r="K248" i="6" s="1"/>
  <c r="G248" i="6"/>
  <c r="M247" i="6"/>
  <c r="H247" i="6"/>
  <c r="J247" i="6" s="1"/>
  <c r="K247" i="6" s="1"/>
  <c r="G247" i="6"/>
  <c r="M207" i="6"/>
  <c r="H207" i="6"/>
  <c r="J207" i="6" s="1"/>
  <c r="K207" i="6" s="1"/>
  <c r="G207" i="6"/>
  <c r="M206" i="6"/>
  <c r="H206" i="6"/>
  <c r="J206" i="6" s="1"/>
  <c r="K206" i="6" s="1"/>
  <c r="G206" i="6"/>
  <c r="M127" i="6"/>
  <c r="H127" i="6"/>
  <c r="J127" i="6" s="1"/>
  <c r="K127" i="6" s="1"/>
  <c r="G127" i="6"/>
  <c r="M126" i="6"/>
  <c r="H126" i="6"/>
  <c r="J126" i="6" s="1"/>
  <c r="K126" i="6" s="1"/>
  <c r="G126" i="6"/>
  <c r="M87" i="6"/>
  <c r="H87" i="6"/>
  <c r="J87" i="6" s="1"/>
  <c r="K87" i="6" s="1"/>
  <c r="G87" i="6"/>
  <c r="M86" i="6"/>
  <c r="H86" i="6"/>
  <c r="J86" i="6" s="1"/>
  <c r="K86" i="6" s="1"/>
  <c r="G86" i="6"/>
  <c r="M49" i="6"/>
  <c r="H49" i="6"/>
  <c r="J49" i="6" s="1"/>
  <c r="K49" i="6" s="1"/>
  <c r="G49" i="6"/>
  <c r="M361" i="6"/>
  <c r="H361" i="6"/>
  <c r="J361" i="6" s="1"/>
  <c r="K361" i="6" s="1"/>
  <c r="G361" i="6"/>
  <c r="M312" i="6"/>
  <c r="H312" i="6"/>
  <c r="J312" i="6" s="1"/>
  <c r="K312" i="6" s="1"/>
  <c r="G312" i="6"/>
  <c r="M265" i="6"/>
  <c r="H265" i="6"/>
  <c r="J265" i="6" s="1"/>
  <c r="K265" i="6" s="1"/>
  <c r="G265" i="6"/>
  <c r="M233" i="6"/>
  <c r="H233" i="6"/>
  <c r="J233" i="6" s="1"/>
  <c r="K233" i="6" s="1"/>
  <c r="G233" i="6"/>
  <c r="M153" i="6"/>
  <c r="H153" i="6"/>
  <c r="J153" i="6" s="1"/>
  <c r="K153" i="6" s="1"/>
  <c r="G153" i="6"/>
  <c r="M71" i="6"/>
  <c r="H71" i="6"/>
  <c r="J71" i="6" s="1"/>
  <c r="K71" i="6" s="1"/>
  <c r="G71" i="6"/>
  <c r="M360" i="6"/>
  <c r="H360" i="6"/>
  <c r="J360" i="6" s="1"/>
  <c r="K360" i="6" s="1"/>
  <c r="G360" i="6"/>
  <c r="M232" i="6"/>
  <c r="H232" i="6"/>
  <c r="J232" i="6" s="1"/>
  <c r="K232" i="6" s="1"/>
  <c r="G232" i="6"/>
  <c r="M149" i="6"/>
  <c r="H149" i="6"/>
  <c r="J149" i="6" s="1"/>
  <c r="K149" i="6" s="1"/>
  <c r="G149" i="6"/>
  <c r="M104" i="6"/>
  <c r="H104" i="6"/>
  <c r="J104" i="6" s="1"/>
  <c r="K104" i="6" s="1"/>
  <c r="G104" i="6"/>
  <c r="M383" i="6"/>
  <c r="H383" i="6"/>
  <c r="J383" i="6" s="1"/>
  <c r="K383" i="6" s="1"/>
  <c r="G383" i="6"/>
  <c r="M359" i="6"/>
  <c r="H359" i="6"/>
  <c r="J359" i="6" s="1"/>
  <c r="K359" i="6" s="1"/>
  <c r="G359" i="6"/>
  <c r="M331" i="6"/>
  <c r="H331" i="6"/>
  <c r="J331" i="6" s="1"/>
  <c r="K331" i="6" s="1"/>
  <c r="G331" i="6"/>
  <c r="M311" i="6"/>
  <c r="H311" i="6"/>
  <c r="J311" i="6" s="1"/>
  <c r="K311" i="6" s="1"/>
  <c r="G311" i="6"/>
  <c r="M288" i="6"/>
  <c r="H288" i="6"/>
  <c r="J288" i="6" s="1"/>
  <c r="K288" i="6" s="1"/>
  <c r="G288" i="6"/>
  <c r="M264" i="6"/>
  <c r="H264" i="6"/>
  <c r="J264" i="6" s="1"/>
  <c r="K264" i="6" s="1"/>
  <c r="G264" i="6"/>
  <c r="M245" i="6"/>
  <c r="H245" i="6"/>
  <c r="J245" i="6" s="1"/>
  <c r="K245" i="6" s="1"/>
  <c r="G245" i="6"/>
  <c r="M231" i="6"/>
  <c r="H231" i="6"/>
  <c r="J231" i="6" s="1"/>
  <c r="K231" i="6" s="1"/>
  <c r="G231" i="6"/>
  <c r="M204" i="6"/>
  <c r="H204" i="6"/>
  <c r="J204" i="6" s="1"/>
  <c r="K204" i="6" s="1"/>
  <c r="G204" i="6"/>
  <c r="M147" i="6"/>
  <c r="H147" i="6"/>
  <c r="J147" i="6" s="1"/>
  <c r="K147" i="6" s="1"/>
  <c r="G147" i="6"/>
  <c r="M124" i="6"/>
  <c r="H124" i="6"/>
  <c r="J124" i="6" s="1"/>
  <c r="K124" i="6" s="1"/>
  <c r="G124" i="6"/>
  <c r="M103" i="6"/>
  <c r="H103" i="6"/>
  <c r="J103" i="6" s="1"/>
  <c r="K103" i="6" s="1"/>
  <c r="G103" i="6"/>
  <c r="M84" i="6"/>
  <c r="H84" i="6"/>
  <c r="J84" i="6" s="1"/>
  <c r="K84" i="6" s="1"/>
  <c r="G84" i="6"/>
  <c r="M70" i="6"/>
  <c r="H70" i="6"/>
  <c r="J70" i="6" s="1"/>
  <c r="K70" i="6" s="1"/>
  <c r="G70" i="6"/>
  <c r="M46" i="6"/>
  <c r="H46" i="6"/>
  <c r="J46" i="6" s="1"/>
  <c r="G46" i="6"/>
  <c r="M358" i="6"/>
  <c r="H358" i="6"/>
  <c r="J358" i="6" s="1"/>
  <c r="K358" i="6" s="1"/>
  <c r="G358" i="6"/>
  <c r="M230" i="6"/>
  <c r="H230" i="6"/>
  <c r="J230" i="6" s="1"/>
  <c r="K230" i="6" s="1"/>
  <c r="G230" i="6"/>
  <c r="M146" i="6"/>
  <c r="H146" i="6"/>
  <c r="J146" i="6" s="1"/>
  <c r="K146" i="6" s="1"/>
  <c r="G146" i="6"/>
  <c r="M69" i="6"/>
  <c r="H69" i="6"/>
  <c r="J69" i="6" s="1"/>
  <c r="G69" i="6"/>
  <c r="M357" i="6"/>
  <c r="H357" i="6"/>
  <c r="J357" i="6" s="1"/>
  <c r="K357" i="6" s="1"/>
  <c r="G357" i="6"/>
  <c r="M356" i="6"/>
  <c r="H356" i="6"/>
  <c r="J356" i="6" s="1"/>
  <c r="K356" i="6" s="1"/>
  <c r="G356" i="6"/>
  <c r="M310" i="6"/>
  <c r="H310" i="6"/>
  <c r="J310" i="6" s="1"/>
  <c r="K310" i="6" s="1"/>
  <c r="G310" i="6"/>
  <c r="M263" i="6"/>
  <c r="H263" i="6"/>
  <c r="J263" i="6" s="1"/>
  <c r="K263" i="6" s="1"/>
  <c r="G263" i="6"/>
  <c r="M229" i="6"/>
  <c r="H229" i="6"/>
  <c r="J229" i="6" s="1"/>
  <c r="G229" i="6"/>
  <c r="M144" i="6"/>
  <c r="H144" i="6"/>
  <c r="J144" i="6" s="1"/>
  <c r="K144" i="6" s="1"/>
  <c r="G144" i="6"/>
  <c r="M102" i="6"/>
  <c r="H102" i="6"/>
  <c r="J102" i="6" s="1"/>
  <c r="K102" i="6" s="1"/>
  <c r="G102" i="6"/>
  <c r="K229" i="6" l="1"/>
  <c r="K256" i="6" s="1"/>
  <c r="J256" i="6"/>
  <c r="K69" i="6"/>
  <c r="K95" i="6" s="1"/>
  <c r="J95" i="6"/>
  <c r="K46" i="6"/>
  <c r="K63" i="6" s="1"/>
  <c r="J63" i="6"/>
  <c r="M355" i="6"/>
  <c r="H355" i="6"/>
  <c r="J355" i="6" s="1"/>
  <c r="G355" i="6"/>
  <c r="M309" i="6"/>
  <c r="H309" i="6"/>
  <c r="J309" i="6" s="1"/>
  <c r="G309" i="6"/>
  <c r="M262" i="6"/>
  <c r="H262" i="6"/>
  <c r="J262" i="6" s="1"/>
  <c r="G262" i="6"/>
  <c r="M142" i="6"/>
  <c r="H142" i="6"/>
  <c r="J142" i="6" s="1"/>
  <c r="G142" i="6"/>
  <c r="M101" i="6"/>
  <c r="H101" i="6"/>
  <c r="J101" i="6" s="1"/>
  <c r="G101" i="6"/>
  <c r="K355" i="6" l="1"/>
  <c r="K399" i="6" s="1"/>
  <c r="J399" i="6"/>
  <c r="K309" i="6"/>
  <c r="K349" i="6" s="1"/>
  <c r="J349" i="6"/>
  <c r="K262" i="6"/>
  <c r="K303" i="6" s="1"/>
  <c r="J303" i="6"/>
  <c r="K142" i="6"/>
  <c r="K223" i="6" s="1"/>
  <c r="J223" i="6"/>
  <c r="K101" i="6"/>
  <c r="K136" i="6" s="1"/>
  <c r="J136" i="6"/>
  <c r="J401" i="6" l="1"/>
  <c r="V19" i="6" s="1"/>
  <c r="K401" i="6"/>
</calcChain>
</file>

<file path=xl/sharedStrings.xml><?xml version="1.0" encoding="utf-8"?>
<sst xmlns="http://schemas.openxmlformats.org/spreadsheetml/2006/main" count="1393" uniqueCount="487">
  <si>
    <t>Descrição</t>
  </si>
  <si>
    <t>UND</t>
  </si>
  <si>
    <t>Qtd</t>
  </si>
  <si>
    <t>LISTA DE MATERIAIS ( REDE )</t>
  </si>
  <si>
    <t>LISTA DE MATERIAIS ( ILUMINAÇÃO )</t>
  </si>
  <si>
    <t>Unitário (R$)</t>
  </si>
  <si>
    <t>Mat</t>
  </si>
  <si>
    <t>MO</t>
  </si>
  <si>
    <t>Total (R$)</t>
  </si>
  <si>
    <t>Valores com BDI incluso</t>
  </si>
  <si>
    <t>TOTAL</t>
  </si>
  <si>
    <t>BAIRRO: CORDEIROS</t>
  </si>
  <si>
    <t>BAIRRO:  CORDEIROS</t>
  </si>
  <si>
    <t>TOTAL GERAL</t>
  </si>
  <si>
    <t>MELHORIA DE REDE PARA ILUMINAÇÃO PÚBLICA</t>
  </si>
  <si>
    <t>ORÇAMENTO: OBRAS DE MELHORIA DE REDE PARA ILUMINAÇÃO PÚBLICA</t>
  </si>
  <si>
    <t>Código  Celesc</t>
  </si>
  <si>
    <t>ref. preço Mat.: SINAPI ou mercado</t>
  </si>
  <si>
    <t>OBS.:</t>
  </si>
  <si>
    <t>1) Já que trata-se de obra na rede da CELESC e que receberá fiscalização da mesma, todos os materiais fornecidos deverão seguir o padrão da concessionária;</t>
  </si>
  <si>
    <t>3) BDI utilizado na presente planilha: 20%;</t>
  </si>
  <si>
    <t xml:space="preserve">4) Não serão aceitas propostas cujo valor TOTAL GERAL (materiais + mão-de-obra) seja maior do que o da presente planilha. </t>
  </si>
  <si>
    <t>Valores com BDI 20% incluso</t>
  </si>
  <si>
    <t>Unitário (R$)                    sem BDI</t>
  </si>
  <si>
    <t>30 DIAS</t>
  </si>
  <si>
    <t>60 DIAS</t>
  </si>
  <si>
    <t>90 DIAS</t>
  </si>
  <si>
    <t>CRONOGRAMA FÍSICO-FINANCEIRO</t>
  </si>
  <si>
    <t>LOCAL: LUIZ ADAMI</t>
  </si>
  <si>
    <t>BAIRRO: ARRAIAL DOS CUNHAS</t>
  </si>
  <si>
    <t>LOCAL: MARIO CONCEIÇÃO DE OLIVEIRA</t>
  </si>
  <si>
    <t>LOCAL: ACYLINO JOSÉ FELÍCIO</t>
  </si>
  <si>
    <t>BAIRRO: MURTA</t>
  </si>
  <si>
    <t>LOCAL: JAIME FERNANDES VIEIRA</t>
  </si>
  <si>
    <t>BAIRRO:  ARRAIAL DOS CUNHAS</t>
  </si>
  <si>
    <t>BAIRRO:  MURTA</t>
  </si>
  <si>
    <t>Armação sec. 1 estribo</t>
  </si>
  <si>
    <t>pc</t>
  </si>
  <si>
    <t>Arruela lisa quadrada 18x38x38x3mm</t>
  </si>
  <si>
    <t>Cabo de Cobre 25mm²</t>
  </si>
  <si>
    <t>kg</t>
  </si>
  <si>
    <t>Cartucho metalico vermelho</t>
  </si>
  <si>
    <t>Conector Cunha Aterramento 25 x 35</t>
  </si>
  <si>
    <t>Conector cunha CU 25 x 25 mm²</t>
  </si>
  <si>
    <t>Fio cobre nú recozido 16mm2</t>
  </si>
  <si>
    <t>Haste aterramento aço + cobre 13mm 2400mm</t>
  </si>
  <si>
    <t>Isolador roldana porcelana</t>
  </si>
  <si>
    <t>Luva Cobre 25mm²</t>
  </si>
  <si>
    <t>Parafuso Cabeça quadrada 16x250x170mm</t>
  </si>
  <si>
    <t>Porca Quadrada 16x13mm</t>
  </si>
  <si>
    <t>POSTE CONCRETO DT 10M 300DAN 1 SEGM</t>
  </si>
  <si>
    <t>Tora eucalipto preservado d200x1000mm</t>
  </si>
  <si>
    <t>Cabo flexivel 750V 1,5mm - Azul</t>
  </si>
  <si>
    <t>mt</t>
  </si>
  <si>
    <t>Cabo flexivel 750V 1,5mm - Preto</t>
  </si>
  <si>
    <t>Conector cunha tipo III</t>
  </si>
  <si>
    <t>Lâmpada vapor de sódio tubular 150w E-40</t>
  </si>
  <si>
    <t>Parafuso Cabeça quadrada 16x200x120mm</t>
  </si>
  <si>
    <t>Relé fotoeletrônico NF 10A</t>
  </si>
  <si>
    <t>Abraçadeira plastica flexivel</t>
  </si>
  <si>
    <t>Alça Pré formada CA/CAA 2 AWG</t>
  </si>
  <si>
    <t>Cabo Alumínio 2 AWG</t>
  </si>
  <si>
    <r>
      <t xml:space="preserve">Cabo Multiplex isolado al 3x1x50 + 35mm²  </t>
    </r>
    <r>
      <rPr>
        <b/>
        <sz val="10"/>
        <rFont val="Arial"/>
        <family val="2"/>
      </rPr>
      <t>Cód. Antigo 17926</t>
    </r>
  </si>
  <si>
    <t>Cinta Circular 200mm</t>
  </si>
  <si>
    <t>Conector Cunha al 1/0 AWG 2 AWG</t>
  </si>
  <si>
    <t>Conector Cunha al 1/0 AWG 4 AWG</t>
  </si>
  <si>
    <t>Conector Cunha CA-CAA-Cu Tipo II</t>
  </si>
  <si>
    <t>Conector de Perfuração 35x70 - 35x 70</t>
  </si>
  <si>
    <t>Fio cobre isolado 10mm2 preto</t>
  </si>
  <si>
    <t>Olhal parafuso 5000daN 16mm</t>
  </si>
  <si>
    <t>Parafuso Cabeça abaulada 16x45x35mm</t>
  </si>
  <si>
    <t>Parafuso Cabeça abaulada 16x70x60mm</t>
  </si>
  <si>
    <t>Para-raios BT 280V 10kA</t>
  </si>
  <si>
    <t>Sapatilha cabo de aço ate 9,5mm</t>
  </si>
  <si>
    <t>Conector cunha tipo A</t>
  </si>
  <si>
    <t>Conector de Perfuração 16x70 - 1,5 x 10</t>
  </si>
  <si>
    <t>Cinta Circular 190mm</t>
  </si>
  <si>
    <t>Cinta Circular 220mm</t>
  </si>
  <si>
    <t>Cinta Circular 240mm</t>
  </si>
  <si>
    <t>Cinta Circular 270mm</t>
  </si>
  <si>
    <t>Parafuso Cabeça quadrada 16x300x220mm</t>
  </si>
  <si>
    <t>Adaptador estribo cunha cb 4-2awg</t>
  </si>
  <si>
    <t xml:space="preserve">Alça pré-formada estai cb aço 6,4mm </t>
  </si>
  <si>
    <t>Cabo aço galvanizado 7 fios 6,4mm ( 1/4'') estai</t>
  </si>
  <si>
    <t xml:space="preserve">Cabo coberto CU 16mm² 15kV </t>
  </si>
  <si>
    <t>Cabo Cobre isolado 1x35mm² 750V</t>
  </si>
  <si>
    <t>Cabo Cobre isolado extra flexivel 25mm²</t>
  </si>
  <si>
    <t>Chave Fus. 1p C gancho 100A 25kV</t>
  </si>
  <si>
    <t>Cinta Circular 210mm</t>
  </si>
  <si>
    <t>Conector Cunha al 1/0 AWG 6 AWG</t>
  </si>
  <si>
    <t>Conector Cunha al 4 e 4 AWG e 2 x 6 AWG</t>
  </si>
  <si>
    <t>Conector lv cu cb 16-120mm2 cb 10-70mm2</t>
  </si>
  <si>
    <t>Conjunto grampo de suspensão</t>
  </si>
  <si>
    <t>Cruzeta de aço tubular 2000mm</t>
  </si>
  <si>
    <t>Elo-fusivel 1A 500mm</t>
  </si>
  <si>
    <t>Fio Alumínio 4 AWG</t>
  </si>
  <si>
    <t>Fita Alumínio 1x10 mm</t>
  </si>
  <si>
    <t>Isolador Bastao 23,1kV (Polimerico)</t>
  </si>
  <si>
    <t>Isolador Pilar 23,1kV</t>
  </si>
  <si>
    <t>Manilha Sapatilha 20mm 5000daN</t>
  </si>
  <si>
    <t>Mão francesa perfilada aço 726mm</t>
  </si>
  <si>
    <t>Parafuso Cabeça abaulada 16x150x75mm</t>
  </si>
  <si>
    <t>Parafuso Cabeça quadrada 16x150x80mm</t>
  </si>
  <si>
    <t>Parafuso Cabeça quadrada 16x450x370mm</t>
  </si>
  <si>
    <t>Para-raios 10ka 21kV</t>
  </si>
  <si>
    <t>Pino de isolador pilar 140x60mm</t>
  </si>
  <si>
    <t>POSTE CONCRETO DT 12M 300DAN 1 SEGM</t>
  </si>
  <si>
    <t>Sela para cruzeta</t>
  </si>
  <si>
    <t>Suporte l chave/para-raio</t>
  </si>
  <si>
    <t>Suporte trafo poste DT</t>
  </si>
  <si>
    <t>Terminal à compressão pré-isolado de BT - 35 mm2</t>
  </si>
  <si>
    <t>Terminal à compressão pré-isolado de BT - 50 mm2</t>
  </si>
  <si>
    <t>Trafo 3F 25KV 30KVA                 cód. Antigo 7180</t>
  </si>
  <si>
    <t>USC REDE</t>
  </si>
  <si>
    <t>ULV REDE</t>
  </si>
  <si>
    <t>USC ILUM.</t>
  </si>
  <si>
    <t>LOCAL: NILZA ALVES DA SILVA</t>
  </si>
  <si>
    <t>BAIRRO: ESPINHEIROS</t>
  </si>
  <si>
    <t>LOCAL: FRANCISCA CASAS RAMOS</t>
  </si>
  <si>
    <t>LOCAL: JULIO CESAR GONÇALVES MOLLERI</t>
  </si>
  <si>
    <t>LOCAL: CESAR AUGUSTO DALSOQUIO</t>
  </si>
  <si>
    <t>BAIRRO: SALSEIROS</t>
  </si>
  <si>
    <t>Ruas Luiz Adami, Mario Conceição de Oliveira, Acylino José Felício, Jaime Fernandes Vieira, Nilza Alves da Silva, Francisca Casas Ramos, Julio Cesar Gonçalves Molleri e Cesar Augusto Dalsoquio.</t>
  </si>
  <si>
    <t>BAIRRO:  ESPINHEIROS</t>
  </si>
  <si>
    <t>BAIRRO:  SALSEIROS</t>
  </si>
  <si>
    <t>Ruas Luiz Adami, Mario Conceição de Oliveira, Acylino José Felício, Jaime Fernandes Vieira, Nilza Aves da Silva, Francisca Casas Ramos, Julio Cesar Gonçalves Molleri e Cesar Augusto Dalsoquio.</t>
  </si>
  <si>
    <t>Chave de Iluminação Pública 1x50A - NA</t>
  </si>
  <si>
    <t>Alça Pré formada CA/CAA 4 AWG</t>
  </si>
  <si>
    <t>Cabo Multiplexado isolado al 1x1x35 + 35mm²</t>
  </si>
  <si>
    <t>Luva emenda CA 2 AWG</t>
  </si>
  <si>
    <t>Lâmpada vapor de sódio tubular 250w E-40</t>
  </si>
  <si>
    <t>Parafuso Cabeça quadrada 16x350x270mm</t>
  </si>
  <si>
    <t>Cabo Multiplexado isolado al 2x1x35 + 35mm²</t>
  </si>
  <si>
    <t>POSTE CONCRETO CIRC 10M 300DAN 1 SEGM</t>
  </si>
  <si>
    <t>Fita isolante EPR 19mm x 10m Auto-Fusão</t>
  </si>
  <si>
    <t>Fita isolante PVC Preta 19mm x 20m</t>
  </si>
  <si>
    <t xml:space="preserve">Base para relé </t>
  </si>
  <si>
    <t xml:space="preserve">Braço de Iluminação Publica - 3,00m  com sapata </t>
  </si>
  <si>
    <t>Fita isolante pvc preta 19mm x 20m</t>
  </si>
  <si>
    <t>Lâmpada vapor de sódio tubular 70w E-27</t>
  </si>
  <si>
    <t>Reator externo para lâmpada vapor sódio  70w</t>
  </si>
  <si>
    <t>Reator externo para lâmpada vapor sódio de 150w</t>
  </si>
  <si>
    <t>Cinta Circular 360mm</t>
  </si>
  <si>
    <t>Luminária fechada IP66 com reator integrado 150W sódio e base para relé (COTAR SÓ INSTALAÇÃO, LUMINÁRIA FORNECIDA PELA PREFEITURA)</t>
  </si>
  <si>
    <t>Braço de Iluminação Publica - 3,00m  com sapata (COTAR SÓ INSTALAÇÃO, BRAÇO FORNECIDO PELA PREFEITURA)</t>
  </si>
  <si>
    <t>Luminária fechada IP66 com reator integrado 250W sódio e base para relé (COTAR SÓ INSTALAÇÃO, LUMINÁRIA FORNECIDA PELA PREFEITURA)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</si>
  <si>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</si>
  <si>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</si>
  <si>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</si>
  <si>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</si>
  <si>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</si>
  <si>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</si>
  <si>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</si>
  <si>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</si>
  <si>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</si>
  <si>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</si>
  <si>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</si>
  <si>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</si>
  <si>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</si>
  <si>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</si>
  <si>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</si>
  <si>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</si>
  <si>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</si>
  <si>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</si>
  <si>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</si>
  <si>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</si>
  <si>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</si>
  <si>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</si>
  <si>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</si>
  <si>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</si>
  <si>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</si>
  <si>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</si>
  <si>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</si>
  <si>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</si>
  <si>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</si>
  <si>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</si>
  <si>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</si>
  <si>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</si>
  <si>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</si>
  <si>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</si>
  <si>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</si>
  <si>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</si>
  <si>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</si>
  <si>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</si>
  <si>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</si>
  <si>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</si>
  <si>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</si>
  <si>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</si>
  <si>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</si>
  <si>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</si>
  <si>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</si>
  <si>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</si>
  <si>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</si>
  <si>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</si>
  <si>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</si>
  <si>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</si>
  <si>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</si>
  <si>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</si>
  <si>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</si>
  <si>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</si>
  <si>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</si>
  <si>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</si>
  <si>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</si>
  <si>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</si>
  <si>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</si>
  <si>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</si>
  <si>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</si>
  <si>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</si>
  <si>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</si>
  <si>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</si>
  <si>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</si>
  <si>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</si>
  <si>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</si>
  <si>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</si>
  <si>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</si>
  <si>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</si>
  <si>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</si>
  <si>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</si>
  <si>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</si>
  <si>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</si>
  <si>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</si>
  <si>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</si>
  <si>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</si>
  <si>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</si>
  <si>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</si>
  <si>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</si>
  <si>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</si>
  <si>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</si>
  <si>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</si>
  <si>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</si>
  <si>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</si>
  <si>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</si>
  <si>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</si>
  <si>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</si>
  <si>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</si>
  <si>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</si>
  <si>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</si>
  <si>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</si>
  <si>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</si>
  <si>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</si>
  <si>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</si>
  <si>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</si>
  <si>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</si>
  <si>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</si>
  <si>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</si>
  <si>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</si>
  <si>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</si>
  <si>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</si>
  <si>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</si>
  <si>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</si>
  <si>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</si>
  <si>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</si>
  <si>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</si>
  <si>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</si>
  <si>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</si>
  <si>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</si>
  <si>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</si>
  <si>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</si>
  <si>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</si>
  <si>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</si>
  <si>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</si>
  <si>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</si>
  <si>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</si>
  <si>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</si>
  <si>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</si>
  <si>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</si>
  <si>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</si>
  <si>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</si>
  <si>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</si>
  <si>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</si>
  <si>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</si>
  <si>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</si>
  <si>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</si>
  <si>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</si>
  <si>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</si>
  <si>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</si>
  <si>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</si>
  <si>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</si>
  <si>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</si>
  <si>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</si>
  <si>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</si>
  <si>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</si>
  <si>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</si>
  <si>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</si>
  <si>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</si>
  <si>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</si>
  <si>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</si>
  <si>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</si>
  <si>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</si>
  <si>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</si>
  <si>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</si>
  <si>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</si>
  <si>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</si>
  <si>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</si>
  <si>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</si>
  <si>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</si>
  <si>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</si>
  <si>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</si>
  <si>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</si>
  <si>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</si>
  <si>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</si>
  <si>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</si>
  <si>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</si>
  <si>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</si>
  <si>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</si>
  <si>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</si>
  <si>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</si>
  <si>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</si>
  <si>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</si>
  <si>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</si>
  <si>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</si>
  <si>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</si>
  <si>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</si>
  <si>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</si>
  <si>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</si>
  <si>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</si>
  <si>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</si>
  <si>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</si>
  <si>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</si>
  <si>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</si>
  <si>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</si>
  <si>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</si>
  <si>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</si>
  <si>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</si>
  <si>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</si>
  <si>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</si>
  <si>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</si>
  <si>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</si>
  <si>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</si>
  <si>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</si>
  <si>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</si>
  <si>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</si>
  <si>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</si>
  <si>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</si>
  <si>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</si>
  <si>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</si>
  <si>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</si>
  <si>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</si>
  <si>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</si>
  <si>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</si>
  <si>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</si>
  <si>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</si>
  <si>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</si>
  <si>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</si>
  <si>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</si>
  <si>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</si>
  <si>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</si>
  <si>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</si>
  <si>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</si>
  <si>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</si>
  <si>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</si>
  <si>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</si>
  <si>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</si>
  <si>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</si>
  <si>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</si>
  <si>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</si>
  <si>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</si>
  <si>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</si>
  <si>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</si>
  <si>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</si>
  <si>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</si>
  <si>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</si>
  <si>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</si>
  <si>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</si>
  <si>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</si>
  <si>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</si>
  <si>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</si>
  <si>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</si>
  <si>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</si>
  <si>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</si>
  <si>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</si>
  <si>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</si>
  <si>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</si>
  <si>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</si>
  <si>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</si>
  <si>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</si>
  <si>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</si>
  <si>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</si>
  <si>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</si>
  <si>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</si>
  <si>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</si>
  <si>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</si>
  <si>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</si>
  <si>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</si>
  <si>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</si>
  <si>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</si>
  <si>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</si>
  <si>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</si>
  <si>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</si>
  <si>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</si>
  <si>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</si>
  <si>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</si>
  <si>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</si>
  <si>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</si>
  <si>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</si>
  <si>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</si>
  <si>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</si>
  <si>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</si>
  <si>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</si>
  <si>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</si>
  <si>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</si>
  <si>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</si>
  <si>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</si>
  <si>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</si>
  <si>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materiais;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</si>
  <si>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</si>
  <si>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</si>
  <si>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</si>
  <si>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</si>
  <si>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</si>
  <si>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</si>
  <si>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</si>
  <si>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</si>
  <si>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</si>
  <si>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</si>
  <si>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</si>
  <si>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</si>
  <si>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</si>
  <si>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</si>
  <si>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</si>
  <si>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</si>
  <si>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</si>
  <si>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</si>
  <si>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</si>
  <si>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</si>
  <si>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</si>
  <si>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</si>
  <si>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</si>
  <si>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</si>
  <si>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</si>
  <si>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</si>
  <si>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</si>
  <si>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</si>
  <si>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</si>
  <si>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</si>
  <si>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</si>
  <si>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</si>
  <si>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</si>
  <si>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</si>
  <si>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</si>
  <si>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</si>
  <si>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</si>
  <si>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</si>
  <si>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</si>
  <si>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</si>
  <si>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</si>
  <si>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</si>
  <si>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</si>
  <si>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</si>
  <si>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</si>
  <si>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6.01</t>
  </si>
  <si>
    <t>6.02</t>
  </si>
  <si>
    <t>6.03</t>
  </si>
  <si>
    <t>6.04</t>
  </si>
  <si>
    <t>6.05</t>
  </si>
  <si>
    <t>6.06</t>
  </si>
  <si>
    <t>6.07</t>
  </si>
  <si>
    <t>6.08</t>
  </si>
  <si>
    <t>6.09</t>
  </si>
  <si>
    <t>7.01</t>
  </si>
  <si>
    <t>7.02</t>
  </si>
  <si>
    <t>7.03</t>
  </si>
  <si>
    <t>7.04</t>
  </si>
  <si>
    <t>7.05</t>
  </si>
  <si>
    <t>7.06</t>
  </si>
  <si>
    <t>7.07</t>
  </si>
  <si>
    <t>7.08</t>
  </si>
  <si>
    <t>7.09</t>
  </si>
  <si>
    <t>8.01</t>
  </si>
  <si>
    <t>8.02</t>
  </si>
  <si>
    <t>8.03</t>
  </si>
  <si>
    <t>8.04</t>
  </si>
  <si>
    <t>8.05</t>
  </si>
  <si>
    <t>8.06</t>
  </si>
  <si>
    <t>8.07</t>
  </si>
  <si>
    <t>8.08</t>
  </si>
  <si>
    <t>8.09</t>
  </si>
  <si>
    <t>mercado</t>
  </si>
  <si>
    <t xml:space="preserve">Luminária fechada de Iluminação Publica  E-27  </t>
  </si>
  <si>
    <t xml:space="preserve">Luminária fechada de Iluminação Publica  E-40  </t>
  </si>
  <si>
    <t>USC</t>
  </si>
  <si>
    <t>ULV</t>
  </si>
  <si>
    <t>MAT</t>
  </si>
  <si>
    <t>MO/MAT</t>
  </si>
  <si>
    <t>TOTAL %</t>
  </si>
  <si>
    <t>ACUMULADO</t>
  </si>
  <si>
    <t>ACUMULADO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</si>
</sst>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R$&quot;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47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5" fillId="6" borderId="2" xfId="0" applyFont="1" applyFill="1" applyBorder="1"/>
    <xf numFmtId="0" fontId="3" fillId="6" borderId="3" xfId="1" applyFont="1" applyFill="1" applyBorder="1"/>
    <xf numFmtId="0" fontId="5" fillId="6" borderId="3" xfId="0" applyFont="1" applyFill="1" applyBorder="1"/>
    <xf numFmtId="0" fontId="5" fillId="6" borderId="4" xfId="0" applyFont="1" applyFill="1" applyBorder="1"/>
    <xf numFmtId="43" fontId="5" fillId="6" borderId="1" xfId="0" applyNumberFormat="1" applyFont="1" applyFill="1" applyBorder="1"/>
    <xf numFmtId="0" fontId="1" fillId="0" borderId="1" xfId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43" fontId="0" fillId="5" borderId="1" xfId="0" applyNumberFormat="1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7" fillId="0" borderId="0" xfId="0" applyFont="1"/>
    <xf numFmtId="0" fontId="7" fillId="0" borderId="8" xfId="0" applyFont="1" applyFill="1" applyBorder="1"/>
    <xf numFmtId="1" fontId="7" fillId="0" borderId="8" xfId="0" applyNumberFormat="1" applyFont="1" applyFill="1" applyBorder="1"/>
    <xf numFmtId="43" fontId="0" fillId="0" borderId="4" xfId="2" applyFont="1" applyBorder="1"/>
    <xf numFmtId="1" fontId="7" fillId="0" borderId="8" xfId="0" applyNumberFormat="1" applyFont="1" applyBorder="1"/>
    <xf numFmtId="43" fontId="0" fillId="0" borderId="0" xfId="2" applyFont="1"/>
    <xf numFmtId="43" fontId="0" fillId="0" borderId="0" xfId="2" applyNumberFormat="1" applyFont="1"/>
    <xf numFmtId="43" fontId="0" fillId="5" borderId="1" xfId="2" applyFont="1" applyFill="1" applyBorder="1"/>
    <xf numFmtId="43" fontId="5" fillId="6" borderId="3" xfId="2" applyFont="1" applyFill="1" applyBorder="1"/>
    <xf numFmtId="43" fontId="5" fillId="6" borderId="4" xfId="2" applyFont="1" applyFill="1" applyBorder="1"/>
    <xf numFmtId="43" fontId="5" fillId="6" borderId="1" xfId="2" applyFont="1" applyFill="1" applyBorder="1"/>
    <xf numFmtId="43" fontId="0" fillId="0" borderId="1" xfId="2" applyFont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0" applyNumberFormat="1" applyBorder="1"/>
    <xf numFmtId="1" fontId="7" fillId="0" borderId="8" xfId="0" applyNumberFormat="1" applyFont="1" applyBorder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0" fillId="3" borderId="2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3" xfId="0" applyFill="1" applyBorder="1"/>
    <xf numFmtId="0" fontId="0" fillId="3" borderId="13" xfId="0" applyFill="1" applyBorder="1"/>
    <xf numFmtId="0" fontId="0" fillId="3" borderId="10" xfId="0" applyFill="1" applyBorder="1"/>
    <xf numFmtId="0" fontId="0" fillId="3" borderId="14" xfId="0" applyFill="1" applyBorder="1"/>
    <xf numFmtId="0" fontId="8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center"/>
    </xf>
    <xf numFmtId="0" fontId="2" fillId="4" borderId="1" xfId="1" applyFont="1" applyFill="1" applyBorder="1"/>
    <xf numFmtId="0" fontId="0" fillId="0" borderId="1" xfId="0" applyBorder="1" applyAlignment="1"/>
    <xf numFmtId="0" fontId="0" fillId="0" borderId="1" xfId="0" applyBorder="1" applyAlignment="1">
      <alignment vertical="center"/>
    </xf>
    <xf numFmtId="164" fontId="0" fillId="0" borderId="1" xfId="0" applyNumberFormat="1" applyBorder="1" applyAlignment="1"/>
    <xf numFmtId="164" fontId="0" fillId="0" borderId="1" xfId="0" applyNumberFormat="1" applyBorder="1"/>
    <xf numFmtId="0" fontId="10" fillId="0" borderId="1" xfId="0" applyFont="1" applyBorder="1" applyAlignment="1"/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43" fontId="0" fillId="0" borderId="1" xfId="2" applyFont="1" applyBorder="1" applyAlignment="1">
      <alignment vertical="center"/>
    </xf>
    <xf numFmtId="0" fontId="0" fillId="0" borderId="0" xfId="0" applyAlignment="1">
      <alignment vertical="center"/>
    </xf>
    <xf numFmtId="1" fontId="7" fillId="0" borderId="8" xfId="0" applyNumberFormat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43" fontId="0" fillId="5" borderId="1" xfId="2" applyFont="1" applyFill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1" fontId="7" fillId="0" borderId="8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1" fillId="0" borderId="1" xfId="1" applyFont="1" applyFill="1" applyBorder="1" applyAlignment="1">
      <alignment wrapText="1"/>
    </xf>
    <xf numFmtId="1" fontId="7" fillId="0" borderId="8" xfId="0" applyNumberFormat="1" applyFont="1" applyFill="1" applyBorder="1" applyAlignment="1">
      <alignment horizontal="center" vertical="center"/>
    </xf>
    <xf numFmtId="1" fontId="7" fillId="0" borderId="8" xfId="0" applyNumberFormat="1" applyFont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0" fillId="0" borderId="0" xfId="2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vertical="center"/>
    </xf>
    <xf numFmtId="43" fontId="5" fillId="0" borderId="0" xfId="2" applyFont="1" applyFill="1" applyBorder="1"/>
    <xf numFmtId="43" fontId="0" fillId="0" borderId="0" xfId="2" applyFont="1" applyFill="1"/>
    <xf numFmtId="43" fontId="0" fillId="0" borderId="0" xfId="2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/>
    <xf numFmtId="43" fontId="0" fillId="0" borderId="1" xfId="2" applyFont="1" applyFill="1" applyBorder="1"/>
    <xf numFmtId="43" fontId="0" fillId="0" borderId="4" xfId="2" applyFont="1" applyFill="1" applyBorder="1"/>
    <xf numFmtId="1" fontId="7" fillId="0" borderId="8" xfId="0" applyNumberFormat="1" applyFont="1" applyFill="1" applyBorder="1" applyAlignment="1"/>
    <xf numFmtId="2" fontId="0" fillId="0" borderId="1" xfId="0" applyNumberFormat="1" applyBorder="1" applyAlignment="1">
      <alignment vertical="center"/>
    </xf>
    <xf numFmtId="2" fontId="0" fillId="0" borderId="1" xfId="0" applyNumberFormat="1" applyBorder="1" applyAlignment="1"/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43" fontId="0" fillId="0" borderId="1" xfId="2" applyFont="1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wrapText="1"/>
    </xf>
    <xf numFmtId="2" fontId="0" fillId="0" borderId="0" xfId="0" applyNumberFormat="1"/>
    <xf numFmtId="164" fontId="0" fillId="0" borderId="0" xfId="0" applyNumberFormat="1" applyBorder="1" applyAlignment="1"/>
    <xf numFmtId="164" fontId="0" fillId="0" borderId="0" xfId="0" applyNumberFormat="1" applyBorder="1"/>
    <xf numFmtId="43" fontId="0" fillId="0" borderId="0" xfId="0" applyNumberFormat="1"/>
    <xf numFmtId="0" fontId="5" fillId="0" borderId="0" xfId="0" applyFont="1" applyAlignment="1">
      <alignment horizontal="left" wrapText="1"/>
    </xf>
    <xf numFmtId="10" fontId="0" fillId="0" borderId="0" xfId="3" applyNumberFormat="1" applyFont="1" applyBorder="1"/>
    <xf numFmtId="0" fontId="0" fillId="0" borderId="2" xfId="0" applyBorder="1"/>
    <xf numFmtId="0" fontId="0" fillId="0" borderId="3" xfId="0" applyBorder="1"/>
    <xf numFmtId="43" fontId="0" fillId="0" borderId="3" xfId="0" applyNumberFormat="1" applyBorder="1"/>
    <xf numFmtId="43" fontId="0" fillId="0" borderId="4" xfId="0" applyNumberFormat="1" applyBorder="1"/>
  </cellXfs>
  <cellStyles count="4">
    <cellStyle name="Normal" xfId="0" builtinId="0"/>
    <cellStyle name="Normal 2" xfId="1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1771648</xdr:colOff>
      <xdr:row>0</xdr:row>
      <xdr:rowOff>0</xdr:rowOff>
    </xdr:from>
    <xdr:to>
      <xdr:col>12</xdr:col>
      <xdr:colOff>628648</xdr:colOff>
      <xdr:row>8</xdr:row>
      <xdr:rowOff>91788</xdr:rowOff>
    </xdr:to>
    <xdr:pic>
      <xdr:nvPicPr>
        <xdr:cNvPr id="2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21428"/>
        <a:stretch/>
      </xdr:blipFill>
      <xdr:spPr bwMode="auto">
        <a:xfrm>
          <a:off x="2724148" y="0"/>
          <a:ext cx="7439025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2981324</xdr:colOff>
      <xdr:row>8</xdr:row>
      <xdr:rowOff>91788</xdr:rowOff>
    </xdr:to>
    <xdr:pic>
      <xdr:nvPicPr>
        <xdr:cNvPr id="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45103"/>
        <a:stretch/>
      </xdr:blipFill>
      <xdr:spPr bwMode="auto">
        <a:xfrm>
          <a:off x="0" y="0"/>
          <a:ext cx="3933824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0</xdr:row>
      <xdr:rowOff>0</xdr:rowOff>
    </xdr:from>
    <xdr:to>
      <xdr:col>10</xdr:col>
      <xdr:colOff>647698</xdr:colOff>
      <xdr:row>8</xdr:row>
      <xdr:rowOff>91788</xdr:rowOff>
    </xdr:to>
    <xdr:pic>
      <xdr:nvPicPr>
        <xdr:cNvPr id="4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41952"/>
        <a:stretch/>
      </xdr:blipFill>
      <xdr:spPr bwMode="auto">
        <a:xfrm>
          <a:off x="2276475" y="0"/>
          <a:ext cx="5495923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247649</xdr:colOff>
      <xdr:row>8</xdr:row>
      <xdr:rowOff>91788</xdr:rowOff>
    </xdr:to>
    <xdr:pic>
      <xdr:nvPicPr>
        <xdr:cNvPr id="5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45103"/>
        <a:stretch/>
      </xdr:blipFill>
      <xdr:spPr bwMode="auto">
        <a:xfrm>
          <a:off x="0" y="0"/>
          <a:ext cx="3933824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V407"/>
  <sheetViews>
    <sheetView tabSelected="1" zoomScaleNormal="100" workbookViewId="0">
      <selection activeCell="C10" sqref="C10"/>
    </sheetView>
  </sheetViews>
  <sheetFormatPr defaultRowHeight="15" x14ac:dyDescent="0.25"/>
  <cols>
    <col min="1" max="1" width="5.5703125" customWidth="1"/>
    <col min="2" max="2" width="8.7109375" customWidth="1"/>
    <col min="3" max="3" width="55.7109375" customWidth="1"/>
    <col min="4" max="4" width="5.7109375" customWidth="1"/>
    <col min="5" max="5" width="7.7109375" customWidth="1"/>
    <col min="6" max="6" width="1.42578125" customWidth="1"/>
    <col min="7" max="7" width="9.7109375" customWidth="1"/>
    <col min="8" max="8" width="10.5703125" bestFit="1" customWidth="1"/>
    <col min="9" max="10" width="11.7109375" customWidth="1"/>
    <col min="11" max="11" width="12.7109375" customWidth="1"/>
    <col min="12" max="12" width="1.7109375" style="97" customWidth="1"/>
    <col min="13" max="13" width="10" style="26" customWidth="1"/>
    <col min="14" max="14" width="2.140625" customWidth="1"/>
    <col min="15" max="16" width="0" hidden="1" customWidth="1"/>
    <col min="17" max="17" width="12.7109375" hidden="1" customWidth="1"/>
    <col min="18" max="18" width="3.85546875" hidden="1" customWidth="1"/>
    <col min="19" max="19" width="0" hidden="1" customWidth="1"/>
    <col min="20" max="20" width="12" hidden="1" customWidth="1"/>
    <col min="21" max="21" width="0" hidden="1" customWidth="1"/>
    <col min="22" max="22" width="10.5703125" hidden="1" customWidth="1"/>
  </cols>
  <sheetData>
    <row r="11" spans="1:13" ht="18.75" x14ac:dyDescent="0.3">
      <c r="B11" s="21" t="s">
        <v>15</v>
      </c>
    </row>
    <row r="12" spans="1:13" ht="30" customHeight="1" x14ac:dyDescent="0.25">
      <c r="B12" s="141" t="s">
        <v>125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</row>
    <row r="15" spans="1:13" x14ac:dyDescent="0.25">
      <c r="A15" s="9">
        <v>1</v>
      </c>
      <c r="B15" s="3" t="s">
        <v>28</v>
      </c>
      <c r="C15" s="3"/>
      <c r="D15" s="3"/>
      <c r="E15" s="3"/>
      <c r="G15" s="120" t="s">
        <v>23</v>
      </c>
      <c r="H15" s="121"/>
      <c r="I15" s="133" t="s">
        <v>22</v>
      </c>
      <c r="J15" s="134"/>
      <c r="K15" s="135"/>
      <c r="L15" s="98"/>
      <c r="M15" s="130" t="s">
        <v>17</v>
      </c>
    </row>
    <row r="16" spans="1:13" x14ac:dyDescent="0.25">
      <c r="A16" s="22"/>
      <c r="B16" s="3" t="s">
        <v>29</v>
      </c>
      <c r="C16" s="3"/>
      <c r="D16" s="3"/>
      <c r="E16" s="3"/>
      <c r="G16" s="122"/>
      <c r="H16" s="123"/>
      <c r="I16" s="124" t="s">
        <v>8</v>
      </c>
      <c r="J16" s="124"/>
      <c r="K16" s="124" t="s">
        <v>8</v>
      </c>
      <c r="L16" s="99"/>
      <c r="M16" s="131"/>
    </row>
    <row r="17" spans="1:22" ht="30" customHeight="1" x14ac:dyDescent="0.25">
      <c r="A17" s="22"/>
      <c r="B17" s="25" t="s">
        <v>16</v>
      </c>
      <c r="C17" s="2" t="s">
        <v>0</v>
      </c>
      <c r="D17" s="2" t="s">
        <v>1</v>
      </c>
      <c r="E17" s="2" t="s">
        <v>2</v>
      </c>
      <c r="G17" s="10" t="s">
        <v>6</v>
      </c>
      <c r="H17" s="10" t="s">
        <v>7</v>
      </c>
      <c r="I17" s="10" t="s">
        <v>6</v>
      </c>
      <c r="J17" s="10" t="s">
        <v>7</v>
      </c>
      <c r="K17" s="124"/>
      <c r="L17" s="99"/>
      <c r="M17" s="132"/>
      <c r="T17" t="s">
        <v>480</v>
      </c>
      <c r="U17" t="s">
        <v>481</v>
      </c>
    </row>
    <row r="18" spans="1:22" x14ac:dyDescent="0.25">
      <c r="A18" s="22"/>
      <c r="B18" s="125" t="s">
        <v>3</v>
      </c>
      <c r="C18" s="125"/>
      <c r="D18" s="125"/>
      <c r="E18" s="125"/>
      <c r="G18" s="19"/>
      <c r="H18" s="19"/>
      <c r="I18" s="20"/>
      <c r="J18" s="20"/>
      <c r="K18" s="20"/>
      <c r="L18" s="100"/>
      <c r="M18" s="27"/>
      <c r="O18" s="57" t="s">
        <v>113</v>
      </c>
      <c r="P18" s="115">
        <v>34.5</v>
      </c>
      <c r="Q18" s="59">
        <f>P18*57.47</f>
        <v>1982.7149999999999</v>
      </c>
      <c r="R18" s="138"/>
      <c r="T18" s="137">
        <f>P18+P20+P68+P70+P100+P102+P141+P143+P228+P230+P261+P263+P308+P310+P354+P356</f>
        <v>430.93000000000006</v>
      </c>
      <c r="U18">
        <f>0</f>
        <v>0</v>
      </c>
    </row>
    <row r="19" spans="1:22" x14ac:dyDescent="0.25">
      <c r="A19" s="9" t="s">
        <v>405</v>
      </c>
      <c r="B19" s="74">
        <v>23151</v>
      </c>
      <c r="C19" s="75" t="s">
        <v>59</v>
      </c>
      <c r="D19" s="68" t="s">
        <v>37</v>
      </c>
      <c r="E19" s="69">
        <v>6</v>
      </c>
      <c r="G19" s="11">
        <v>0.18</v>
      </c>
      <c r="H19" s="29">
        <f>G19*$T$21</f>
        <v>8.6899840914292245E-2</v>
      </c>
      <c r="I19" s="11">
        <f>ROUND(G19*E19*1.2,2)</f>
        <v>1.3</v>
      </c>
      <c r="J19" s="11">
        <f>ROUND(E19*H19*1.2,2)</f>
        <v>0.63</v>
      </c>
      <c r="K19" s="11">
        <f>I19+J19</f>
        <v>1.9300000000000002</v>
      </c>
      <c r="L19" s="101"/>
      <c r="M19" s="27">
        <v>411</v>
      </c>
      <c r="O19" s="57" t="s">
        <v>114</v>
      </c>
      <c r="P19" s="58"/>
      <c r="Q19" s="59"/>
      <c r="R19" s="138"/>
      <c r="S19" t="s">
        <v>7</v>
      </c>
      <c r="T19">
        <f>57.47*T18</f>
        <v>24765.547100000003</v>
      </c>
      <c r="V19" s="140">
        <f>J401</f>
        <v>24770.119999999995</v>
      </c>
    </row>
    <row r="20" spans="1:22" x14ac:dyDescent="0.25">
      <c r="A20" s="109" t="s">
        <v>406</v>
      </c>
      <c r="B20" s="74">
        <v>6154</v>
      </c>
      <c r="C20" s="77" t="s">
        <v>60</v>
      </c>
      <c r="D20" s="68" t="s">
        <v>37</v>
      </c>
      <c r="E20" s="69">
        <v>4</v>
      </c>
      <c r="G20" s="11">
        <v>4.5599999999999996</v>
      </c>
      <c r="H20" s="29">
        <f t="shared" ref="H20:H44" si="0">G20*$T$21</f>
        <v>2.2014626364954033</v>
      </c>
      <c r="I20" s="11">
        <f t="shared" ref="I20:I62" si="1">ROUND(G20*E20*1.2,2)</f>
        <v>21.89</v>
      </c>
      <c r="J20" s="11">
        <f t="shared" ref="J20:J62" si="2">ROUND(E20*H20*1.2,2)</f>
        <v>10.57</v>
      </c>
      <c r="K20" s="11">
        <f t="shared" ref="K20:K62" si="3">I20+J20</f>
        <v>32.46</v>
      </c>
      <c r="L20" s="101"/>
      <c r="M20" s="27">
        <v>11272</v>
      </c>
      <c r="O20" s="61" t="s">
        <v>115</v>
      </c>
      <c r="P20" s="116">
        <v>14.2</v>
      </c>
      <c r="Q20" s="59">
        <f>P20*57.47</f>
        <v>816.07399999999996</v>
      </c>
      <c r="R20" s="138"/>
      <c r="S20" t="s">
        <v>482</v>
      </c>
      <c r="T20" s="140">
        <f>I63+I95+I136+I223+I256+I303+I349+I399</f>
        <v>43389.19000000001</v>
      </c>
      <c r="V20" s="140">
        <f>I401</f>
        <v>43389.190000000017</v>
      </c>
    </row>
    <row r="21" spans="1:22" x14ac:dyDescent="0.25">
      <c r="A21" s="109" t="s">
        <v>407</v>
      </c>
      <c r="B21" s="74">
        <v>6153</v>
      </c>
      <c r="C21" s="77" t="s">
        <v>127</v>
      </c>
      <c r="D21" s="68" t="s">
        <v>37</v>
      </c>
      <c r="E21" s="69">
        <v>2</v>
      </c>
      <c r="G21" s="11">
        <v>1.83</v>
      </c>
      <c r="H21" s="29">
        <f t="shared" si="0"/>
        <v>0.88348171596197123</v>
      </c>
      <c r="I21" s="11">
        <f t="shared" si="1"/>
        <v>4.3899999999999997</v>
      </c>
      <c r="J21" s="11">
        <f t="shared" si="2"/>
        <v>2.12</v>
      </c>
      <c r="K21" s="11">
        <f t="shared" si="3"/>
        <v>6.51</v>
      </c>
      <c r="L21" s="101"/>
      <c r="M21" s="27">
        <v>11275</v>
      </c>
      <c r="O21" s="129" t="s">
        <v>10</v>
      </c>
      <c r="P21" s="129"/>
      <c r="Q21" s="60">
        <f>SUM(Q18:Q20)</f>
        <v>2798.7889999999998</v>
      </c>
      <c r="R21" s="139"/>
      <c r="S21" t="s">
        <v>483</v>
      </c>
      <c r="T21" s="140">
        <f>T19/T20-0.088</f>
        <v>0.48277689396829027</v>
      </c>
    </row>
    <row r="22" spans="1:22" x14ac:dyDescent="0.25">
      <c r="A22" s="109" t="s">
        <v>408</v>
      </c>
      <c r="B22" s="53">
        <v>2270</v>
      </c>
      <c r="C22" s="73" t="s">
        <v>36</v>
      </c>
      <c r="D22" s="69" t="s">
        <v>37</v>
      </c>
      <c r="E22" s="69">
        <v>6</v>
      </c>
      <c r="G22" s="11">
        <v>14.4</v>
      </c>
      <c r="H22" s="29">
        <f t="shared" si="0"/>
        <v>6.9519872731433798</v>
      </c>
      <c r="I22" s="11">
        <f t="shared" si="1"/>
        <v>103.68</v>
      </c>
      <c r="J22" s="11">
        <f t="shared" si="2"/>
        <v>50.05</v>
      </c>
      <c r="K22" s="11">
        <f t="shared" si="3"/>
        <v>153.73000000000002</v>
      </c>
      <c r="L22" s="101"/>
      <c r="M22" s="30">
        <v>1094</v>
      </c>
    </row>
    <row r="23" spans="1:22" x14ac:dyDescent="0.25">
      <c r="A23" s="109" t="s">
        <v>409</v>
      </c>
      <c r="B23" s="78">
        <v>1827</v>
      </c>
      <c r="C23" s="79" t="s">
        <v>38</v>
      </c>
      <c r="D23" s="71" t="s">
        <v>37</v>
      </c>
      <c r="E23" s="70">
        <v>5</v>
      </c>
      <c r="G23" s="11">
        <v>0.57999999999999996</v>
      </c>
      <c r="H23" s="29">
        <f t="shared" si="0"/>
        <v>0.28001059850160831</v>
      </c>
      <c r="I23" s="11">
        <f t="shared" si="1"/>
        <v>3.48</v>
      </c>
      <c r="J23" s="11">
        <f t="shared" si="2"/>
        <v>1.68</v>
      </c>
      <c r="K23" s="11">
        <f t="shared" si="3"/>
        <v>5.16</v>
      </c>
      <c r="L23" s="101"/>
      <c r="M23" s="41">
        <v>379</v>
      </c>
    </row>
    <row r="24" spans="1:22" x14ac:dyDescent="0.25">
      <c r="A24" s="109" t="s">
        <v>410</v>
      </c>
      <c r="B24" s="74">
        <v>5275</v>
      </c>
      <c r="C24" s="77" t="s">
        <v>61</v>
      </c>
      <c r="D24" s="68" t="s">
        <v>40</v>
      </c>
      <c r="E24" s="70">
        <v>3.2</v>
      </c>
      <c r="G24" s="11">
        <v>22.84</v>
      </c>
      <c r="H24" s="29">
        <f t="shared" si="0"/>
        <v>11.026624258235749</v>
      </c>
      <c r="I24" s="11">
        <f t="shared" si="1"/>
        <v>87.71</v>
      </c>
      <c r="J24" s="11">
        <f t="shared" si="2"/>
        <v>42.34</v>
      </c>
      <c r="K24" s="11">
        <f t="shared" si="3"/>
        <v>130.05000000000001</v>
      </c>
      <c r="L24" s="101"/>
      <c r="M24" s="41">
        <v>25003</v>
      </c>
    </row>
    <row r="25" spans="1:22" x14ac:dyDescent="0.25">
      <c r="A25" s="109" t="s">
        <v>411</v>
      </c>
      <c r="B25" s="78">
        <v>5230</v>
      </c>
      <c r="C25" s="79" t="s">
        <v>39</v>
      </c>
      <c r="D25" s="71" t="s">
        <v>40</v>
      </c>
      <c r="E25" s="70">
        <v>6</v>
      </c>
      <c r="G25" s="11">
        <v>61.41</v>
      </c>
      <c r="H25" s="29">
        <f t="shared" si="0"/>
        <v>29.647329058592703</v>
      </c>
      <c r="I25" s="11">
        <f t="shared" si="1"/>
        <v>442.15</v>
      </c>
      <c r="J25" s="11">
        <f t="shared" si="2"/>
        <v>213.46</v>
      </c>
      <c r="K25" s="11">
        <f t="shared" si="3"/>
        <v>655.61</v>
      </c>
      <c r="L25" s="101"/>
      <c r="M25" s="41">
        <v>868</v>
      </c>
    </row>
    <row r="26" spans="1:22" x14ac:dyDescent="0.25">
      <c r="A26" s="109" t="s">
        <v>412</v>
      </c>
      <c r="B26" s="4">
        <v>17924</v>
      </c>
      <c r="C26" s="5" t="s">
        <v>128</v>
      </c>
      <c r="D26" s="68" t="s">
        <v>53</v>
      </c>
      <c r="E26" s="69">
        <v>40</v>
      </c>
      <c r="G26" s="11">
        <v>6.19</v>
      </c>
      <c r="H26" s="29">
        <f t="shared" si="0"/>
        <v>2.9883889736637168</v>
      </c>
      <c r="I26" s="11">
        <f t="shared" si="1"/>
        <v>297.12</v>
      </c>
      <c r="J26" s="11">
        <f t="shared" si="2"/>
        <v>143.44</v>
      </c>
      <c r="K26" s="11">
        <f t="shared" si="3"/>
        <v>440.56</v>
      </c>
      <c r="L26" s="101"/>
      <c r="M26" s="96" t="s">
        <v>477</v>
      </c>
    </row>
    <row r="27" spans="1:22" x14ac:dyDescent="0.25">
      <c r="A27" s="109" t="s">
        <v>413</v>
      </c>
      <c r="B27" s="74">
        <v>17031</v>
      </c>
      <c r="C27" s="75" t="s">
        <v>41</v>
      </c>
      <c r="D27" s="68" t="s">
        <v>37</v>
      </c>
      <c r="E27" s="69">
        <v>4</v>
      </c>
      <c r="G27" s="11">
        <v>0.83</v>
      </c>
      <c r="H27" s="29">
        <f t="shared" si="0"/>
        <v>0.4007048219936809</v>
      </c>
      <c r="I27" s="11">
        <f t="shared" si="1"/>
        <v>3.98</v>
      </c>
      <c r="J27" s="11">
        <f t="shared" si="2"/>
        <v>1.92</v>
      </c>
      <c r="K27" s="11">
        <f t="shared" si="3"/>
        <v>5.9</v>
      </c>
      <c r="L27" s="101"/>
      <c r="M27" s="96" t="s">
        <v>477</v>
      </c>
    </row>
    <row r="28" spans="1:22" x14ac:dyDescent="0.25">
      <c r="A28" s="67" t="s">
        <v>146</v>
      </c>
      <c r="B28" s="74">
        <v>2000</v>
      </c>
      <c r="C28" s="75" t="s">
        <v>88</v>
      </c>
      <c r="D28" s="68" t="s">
        <v>37</v>
      </c>
      <c r="E28" s="69">
        <v>1</v>
      </c>
      <c r="G28" s="11">
        <v>23.54</v>
      </c>
      <c r="H28" s="29">
        <f t="shared" si="0"/>
        <v>11.364568084013552</v>
      </c>
      <c r="I28" s="11">
        <f t="shared" si="1"/>
        <v>28.25</v>
      </c>
      <c r="J28" s="11">
        <f t="shared" si="2"/>
        <v>13.64</v>
      </c>
      <c r="K28" s="11">
        <f t="shared" si="3"/>
        <v>41.89</v>
      </c>
      <c r="L28" s="101"/>
      <c r="M28" s="96" t="s">
        <v>477</v>
      </c>
    </row>
    <row r="29" spans="1:22" x14ac:dyDescent="0.25">
      <c r="A29" s="67" t="s">
        <v>147</v>
      </c>
      <c r="B29" s="74">
        <v>2001</v>
      </c>
      <c r="C29" s="75" t="s">
        <v>77</v>
      </c>
      <c r="D29" s="68" t="s">
        <v>37</v>
      </c>
      <c r="E29" s="69">
        <v>1</v>
      </c>
      <c r="G29" s="11">
        <v>23.55</v>
      </c>
      <c r="H29" s="29">
        <f t="shared" si="0"/>
        <v>11.369395852953236</v>
      </c>
      <c r="I29" s="11">
        <f t="shared" si="1"/>
        <v>28.26</v>
      </c>
      <c r="J29" s="11">
        <f t="shared" si="2"/>
        <v>13.64</v>
      </c>
      <c r="K29" s="11">
        <f t="shared" si="3"/>
        <v>41.900000000000006</v>
      </c>
      <c r="L29" s="101"/>
      <c r="M29" s="96" t="s">
        <v>477</v>
      </c>
    </row>
    <row r="30" spans="1:22" x14ac:dyDescent="0.25">
      <c r="A30" s="67" t="s">
        <v>148</v>
      </c>
      <c r="B30" s="74">
        <v>6468</v>
      </c>
      <c r="C30" s="75" t="s">
        <v>65</v>
      </c>
      <c r="D30" s="68" t="s">
        <v>37</v>
      </c>
      <c r="E30" s="69">
        <v>2</v>
      </c>
      <c r="G30" s="11">
        <v>2.76</v>
      </c>
      <c r="H30" s="29">
        <f t="shared" si="0"/>
        <v>1.3324642273524809</v>
      </c>
      <c r="I30" s="11">
        <f t="shared" si="1"/>
        <v>6.62</v>
      </c>
      <c r="J30" s="11">
        <f t="shared" si="2"/>
        <v>3.2</v>
      </c>
      <c r="K30" s="11">
        <f t="shared" si="3"/>
        <v>9.82</v>
      </c>
      <c r="L30" s="101"/>
      <c r="M30" s="96" t="s">
        <v>477</v>
      </c>
    </row>
    <row r="31" spans="1:22" x14ac:dyDescent="0.25">
      <c r="A31" s="67" t="s">
        <v>149</v>
      </c>
      <c r="B31" s="74">
        <v>6469</v>
      </c>
      <c r="C31" s="75" t="s">
        <v>89</v>
      </c>
      <c r="D31" s="68" t="s">
        <v>37</v>
      </c>
      <c r="E31" s="70">
        <v>1</v>
      </c>
      <c r="G31" s="11">
        <v>3.3</v>
      </c>
      <c r="H31" s="29">
        <f t="shared" si="0"/>
        <v>1.5931637500953577</v>
      </c>
      <c r="I31" s="11">
        <f t="shared" si="1"/>
        <v>3.96</v>
      </c>
      <c r="J31" s="11">
        <f t="shared" si="2"/>
        <v>1.91</v>
      </c>
      <c r="K31" s="11">
        <f t="shared" si="3"/>
        <v>5.87</v>
      </c>
      <c r="L31" s="101"/>
      <c r="M31" s="96" t="s">
        <v>477</v>
      </c>
    </row>
    <row r="32" spans="1:22" x14ac:dyDescent="0.25">
      <c r="A32" s="67" t="s">
        <v>150</v>
      </c>
      <c r="B32" s="74">
        <v>6784</v>
      </c>
      <c r="C32" s="75" t="s">
        <v>90</v>
      </c>
      <c r="D32" s="68" t="s">
        <v>37</v>
      </c>
      <c r="E32" s="70">
        <v>1</v>
      </c>
      <c r="G32" s="11">
        <v>3</v>
      </c>
      <c r="H32" s="29">
        <f t="shared" si="0"/>
        <v>1.4483306819048707</v>
      </c>
      <c r="I32" s="11">
        <f t="shared" si="1"/>
        <v>3.6</v>
      </c>
      <c r="J32" s="11">
        <f t="shared" si="2"/>
        <v>1.74</v>
      </c>
      <c r="K32" s="11">
        <f t="shared" si="3"/>
        <v>5.34</v>
      </c>
      <c r="L32" s="101"/>
      <c r="M32" s="96" t="s">
        <v>477</v>
      </c>
    </row>
    <row r="33" spans="1:13" x14ac:dyDescent="0.25">
      <c r="A33" s="67" t="s">
        <v>151</v>
      </c>
      <c r="B33" s="76">
        <v>21755</v>
      </c>
      <c r="C33" s="77" t="s">
        <v>42</v>
      </c>
      <c r="D33" s="69" t="s">
        <v>37</v>
      </c>
      <c r="E33" s="70">
        <v>2</v>
      </c>
      <c r="G33" s="11">
        <v>4.7699999999999996</v>
      </c>
      <c r="H33" s="29">
        <f t="shared" si="0"/>
        <v>2.3028457842287442</v>
      </c>
      <c r="I33" s="11">
        <f t="shared" si="1"/>
        <v>11.45</v>
      </c>
      <c r="J33" s="11">
        <f t="shared" si="2"/>
        <v>5.53</v>
      </c>
      <c r="K33" s="11">
        <f t="shared" si="3"/>
        <v>16.98</v>
      </c>
      <c r="L33" s="101"/>
      <c r="M33" s="96" t="s">
        <v>477</v>
      </c>
    </row>
    <row r="34" spans="1:13" x14ac:dyDescent="0.25">
      <c r="A34" s="67" t="s">
        <v>152</v>
      </c>
      <c r="B34" s="74">
        <v>5264</v>
      </c>
      <c r="C34" s="77" t="s">
        <v>95</v>
      </c>
      <c r="D34" s="68" t="s">
        <v>40</v>
      </c>
      <c r="E34" s="69">
        <v>0.1</v>
      </c>
      <c r="G34" s="11">
        <v>25.48</v>
      </c>
      <c r="H34" s="29">
        <f t="shared" si="0"/>
        <v>12.301155258312036</v>
      </c>
      <c r="I34" s="11">
        <f t="shared" si="1"/>
        <v>3.06</v>
      </c>
      <c r="J34" s="11">
        <f t="shared" si="2"/>
        <v>1.48</v>
      </c>
      <c r="K34" s="11">
        <f t="shared" si="3"/>
        <v>4.54</v>
      </c>
      <c r="L34" s="101"/>
      <c r="M34" s="96" t="s">
        <v>477</v>
      </c>
    </row>
    <row r="35" spans="1:13" x14ac:dyDescent="0.25">
      <c r="A35" s="67" t="s">
        <v>153</v>
      </c>
      <c r="B35" s="74">
        <v>5627</v>
      </c>
      <c r="C35" s="77" t="s">
        <v>96</v>
      </c>
      <c r="D35" s="68" t="s">
        <v>40</v>
      </c>
      <c r="E35" s="69">
        <v>0.05</v>
      </c>
      <c r="G35" s="11">
        <v>29.47</v>
      </c>
      <c r="H35" s="29">
        <f t="shared" si="0"/>
        <v>14.227435065245514</v>
      </c>
      <c r="I35" s="11">
        <f t="shared" si="1"/>
        <v>1.77</v>
      </c>
      <c r="J35" s="11">
        <f t="shared" si="2"/>
        <v>0.85</v>
      </c>
      <c r="K35" s="11">
        <f t="shared" si="3"/>
        <v>2.62</v>
      </c>
      <c r="L35" s="101"/>
      <c r="M35" s="41">
        <v>407</v>
      </c>
    </row>
    <row r="36" spans="1:13" x14ac:dyDescent="0.25">
      <c r="A36" s="67" t="s">
        <v>154</v>
      </c>
      <c r="B36" s="74">
        <v>2167</v>
      </c>
      <c r="C36" s="75" t="s">
        <v>45</v>
      </c>
      <c r="D36" s="69" t="s">
        <v>37</v>
      </c>
      <c r="E36" s="70">
        <v>2</v>
      </c>
      <c r="G36" s="11">
        <v>40</v>
      </c>
      <c r="H36" s="29">
        <f t="shared" si="0"/>
        <v>19.311075758731612</v>
      </c>
      <c r="I36" s="11">
        <f t="shared" si="1"/>
        <v>96</v>
      </c>
      <c r="J36" s="11">
        <f t="shared" si="2"/>
        <v>46.35</v>
      </c>
      <c r="K36" s="11">
        <f t="shared" si="3"/>
        <v>142.35</v>
      </c>
      <c r="L36" s="101"/>
      <c r="M36" s="96" t="s">
        <v>477</v>
      </c>
    </row>
    <row r="37" spans="1:13" x14ac:dyDescent="0.25">
      <c r="A37" s="67" t="s">
        <v>155</v>
      </c>
      <c r="B37" s="74">
        <v>5013</v>
      </c>
      <c r="C37" s="75" t="s">
        <v>46</v>
      </c>
      <c r="D37" s="69" t="s">
        <v>37</v>
      </c>
      <c r="E37" s="69">
        <v>6</v>
      </c>
      <c r="G37" s="11">
        <v>5.28</v>
      </c>
      <c r="H37" s="29">
        <f t="shared" si="0"/>
        <v>2.5490620001525728</v>
      </c>
      <c r="I37" s="11">
        <f t="shared" si="1"/>
        <v>38.020000000000003</v>
      </c>
      <c r="J37" s="11">
        <f t="shared" si="2"/>
        <v>18.350000000000001</v>
      </c>
      <c r="K37" s="11">
        <f t="shared" si="3"/>
        <v>56.370000000000005</v>
      </c>
      <c r="L37" s="101"/>
      <c r="M37" s="41">
        <v>3398</v>
      </c>
    </row>
    <row r="38" spans="1:13" x14ac:dyDescent="0.25">
      <c r="A38" s="67" t="s">
        <v>156</v>
      </c>
      <c r="B38" s="74">
        <v>2242</v>
      </c>
      <c r="C38" s="75" t="s">
        <v>69</v>
      </c>
      <c r="D38" s="68" t="s">
        <v>37</v>
      </c>
      <c r="E38" s="69">
        <v>2</v>
      </c>
      <c r="G38" s="11">
        <v>5.78</v>
      </c>
      <c r="H38" s="29">
        <f t="shared" si="0"/>
        <v>2.7904504471367177</v>
      </c>
      <c r="I38" s="11">
        <f t="shared" si="1"/>
        <v>13.87</v>
      </c>
      <c r="J38" s="11">
        <f t="shared" si="2"/>
        <v>6.7</v>
      </c>
      <c r="K38" s="11">
        <f t="shared" si="3"/>
        <v>20.57</v>
      </c>
      <c r="L38" s="101"/>
      <c r="M38" s="96" t="s">
        <v>477</v>
      </c>
    </row>
    <row r="39" spans="1:13" x14ac:dyDescent="0.25">
      <c r="A39" s="67" t="s">
        <v>157</v>
      </c>
      <c r="B39" s="74">
        <v>1798</v>
      </c>
      <c r="C39" s="77" t="s">
        <v>70</v>
      </c>
      <c r="D39" s="68" t="s">
        <v>37</v>
      </c>
      <c r="E39" s="69">
        <v>4</v>
      </c>
      <c r="G39" s="11">
        <v>2.91</v>
      </c>
      <c r="H39" s="29">
        <f t="shared" si="0"/>
        <v>1.4048807614477248</v>
      </c>
      <c r="I39" s="11">
        <f t="shared" si="1"/>
        <v>13.97</v>
      </c>
      <c r="J39" s="11">
        <f t="shared" si="2"/>
        <v>6.74</v>
      </c>
      <c r="K39" s="11">
        <f t="shared" si="3"/>
        <v>20.71</v>
      </c>
      <c r="L39" s="101"/>
      <c r="M39" s="41">
        <v>442</v>
      </c>
    </row>
    <row r="40" spans="1:13" x14ac:dyDescent="0.25">
      <c r="A40" s="67" t="s">
        <v>158</v>
      </c>
      <c r="B40" s="53">
        <v>1624</v>
      </c>
      <c r="C40" s="73" t="s">
        <v>48</v>
      </c>
      <c r="D40" s="68" t="s">
        <v>37</v>
      </c>
      <c r="E40" s="69">
        <v>5</v>
      </c>
      <c r="G40" s="11">
        <v>6.45</v>
      </c>
      <c r="H40" s="29">
        <f t="shared" si="0"/>
        <v>3.1139109660954722</v>
      </c>
      <c r="I40" s="11">
        <f t="shared" si="1"/>
        <v>38.700000000000003</v>
      </c>
      <c r="J40" s="11">
        <f t="shared" si="2"/>
        <v>18.68</v>
      </c>
      <c r="K40" s="11">
        <f t="shared" si="3"/>
        <v>57.38</v>
      </c>
      <c r="L40" s="101"/>
      <c r="M40" s="41">
        <v>432</v>
      </c>
    </row>
    <row r="41" spans="1:13" x14ac:dyDescent="0.25">
      <c r="A41" s="67" t="s">
        <v>159</v>
      </c>
      <c r="B41" s="53">
        <v>1812</v>
      </c>
      <c r="C41" s="73" t="s">
        <v>49</v>
      </c>
      <c r="D41" s="68" t="s">
        <v>37</v>
      </c>
      <c r="E41" s="69">
        <v>9</v>
      </c>
      <c r="G41" s="11">
        <v>0.74</v>
      </c>
      <c r="H41" s="29">
        <f t="shared" si="0"/>
        <v>0.35725490153653477</v>
      </c>
      <c r="I41" s="11">
        <f t="shared" si="1"/>
        <v>7.99</v>
      </c>
      <c r="J41" s="11">
        <f t="shared" si="2"/>
        <v>3.86</v>
      </c>
      <c r="K41" s="11">
        <f t="shared" si="3"/>
        <v>11.85</v>
      </c>
      <c r="L41" s="101"/>
      <c r="M41" s="96" t="s">
        <v>477</v>
      </c>
    </row>
    <row r="42" spans="1:13" x14ac:dyDescent="0.25">
      <c r="A42" s="67" t="s">
        <v>160</v>
      </c>
      <c r="B42" s="4">
        <v>4800</v>
      </c>
      <c r="C42" s="5" t="s">
        <v>50</v>
      </c>
      <c r="D42" s="68" t="s">
        <v>37</v>
      </c>
      <c r="E42" s="69">
        <v>2</v>
      </c>
      <c r="G42" s="11">
        <v>665</v>
      </c>
      <c r="H42" s="29">
        <f t="shared" si="0"/>
        <v>321.04663448891301</v>
      </c>
      <c r="I42" s="11">
        <f t="shared" si="1"/>
        <v>1596</v>
      </c>
      <c r="J42" s="11">
        <f t="shared" si="2"/>
        <v>770.51</v>
      </c>
      <c r="K42" s="11">
        <f t="shared" si="3"/>
        <v>2366.5100000000002</v>
      </c>
      <c r="L42" s="101"/>
      <c r="M42" s="96" t="s">
        <v>477</v>
      </c>
    </row>
    <row r="43" spans="1:13" x14ac:dyDescent="0.25">
      <c r="A43" s="67" t="s">
        <v>161</v>
      </c>
      <c r="B43" s="74">
        <v>2153</v>
      </c>
      <c r="C43" s="75" t="s">
        <v>73</v>
      </c>
      <c r="D43" s="68" t="s">
        <v>37</v>
      </c>
      <c r="E43" s="69">
        <v>2</v>
      </c>
      <c r="G43" s="11">
        <v>2.71</v>
      </c>
      <c r="H43" s="29">
        <f t="shared" si="0"/>
        <v>1.3083253826540666</v>
      </c>
      <c r="I43" s="11">
        <f t="shared" si="1"/>
        <v>6.5</v>
      </c>
      <c r="J43" s="11">
        <f t="shared" si="2"/>
        <v>3.14</v>
      </c>
      <c r="K43" s="11">
        <f t="shared" si="3"/>
        <v>9.64</v>
      </c>
      <c r="L43" s="101"/>
      <c r="M43" s="41">
        <v>7581</v>
      </c>
    </row>
    <row r="44" spans="1:13" x14ac:dyDescent="0.25">
      <c r="A44" s="67" t="s">
        <v>162</v>
      </c>
      <c r="B44" s="4">
        <v>4751</v>
      </c>
      <c r="C44" s="5" t="s">
        <v>51</v>
      </c>
      <c r="D44" s="68" t="s">
        <v>37</v>
      </c>
      <c r="E44" s="69">
        <v>2</v>
      </c>
      <c r="G44" s="11">
        <v>41.6</v>
      </c>
      <c r="H44" s="29">
        <f t="shared" si="0"/>
        <v>20.083518789080877</v>
      </c>
      <c r="I44" s="11">
        <f t="shared" si="1"/>
        <v>99.84</v>
      </c>
      <c r="J44" s="11">
        <f t="shared" si="2"/>
        <v>48.2</v>
      </c>
      <c r="K44" s="11">
        <f t="shared" si="3"/>
        <v>148.04000000000002</v>
      </c>
      <c r="L44" s="101"/>
      <c r="M44" s="96" t="s">
        <v>477</v>
      </c>
    </row>
    <row r="45" spans="1:13" x14ac:dyDescent="0.25">
      <c r="A45" s="22"/>
      <c r="B45" s="125" t="s">
        <v>4</v>
      </c>
      <c r="C45" s="125"/>
      <c r="D45" s="125"/>
      <c r="E45" s="125"/>
      <c r="G45" s="33"/>
      <c r="H45" s="33"/>
      <c r="I45" s="11"/>
      <c r="J45" s="11"/>
      <c r="K45" s="11"/>
      <c r="L45" s="101"/>
      <c r="M45" s="41"/>
    </row>
    <row r="46" spans="1:13" s="8" customFormat="1" x14ac:dyDescent="0.25">
      <c r="A46" s="42" t="s">
        <v>163</v>
      </c>
      <c r="B46" s="74">
        <v>1827</v>
      </c>
      <c r="C46" s="75" t="s">
        <v>38</v>
      </c>
      <c r="D46" s="72" t="s">
        <v>37</v>
      </c>
      <c r="E46" s="70">
        <v>4</v>
      </c>
      <c r="G46" s="11">
        <f>$G$23</f>
        <v>0.57999999999999996</v>
      </c>
      <c r="H46" s="11">
        <f>$H$23</f>
        <v>0.28001059850160831</v>
      </c>
      <c r="I46" s="11">
        <f t="shared" si="1"/>
        <v>2.78</v>
      </c>
      <c r="J46" s="11">
        <f t="shared" si="2"/>
        <v>1.34</v>
      </c>
      <c r="K46" s="11">
        <f t="shared" si="3"/>
        <v>4.12</v>
      </c>
      <c r="L46" s="101"/>
      <c r="M46" s="28">
        <f>$M$23</f>
        <v>379</v>
      </c>
    </row>
    <row r="47" spans="1:13" ht="26.1" customHeight="1" x14ac:dyDescent="0.25">
      <c r="A47" s="66" t="s">
        <v>164</v>
      </c>
      <c r="B47" s="88">
        <v>7486</v>
      </c>
      <c r="C47" s="87" t="s">
        <v>144</v>
      </c>
      <c r="D47" s="72" t="s">
        <v>37</v>
      </c>
      <c r="E47" s="72">
        <v>3</v>
      </c>
      <c r="F47" s="43"/>
      <c r="G47" s="65"/>
      <c r="H47" s="91">
        <f>$H$333</f>
        <v>60.400217204372794</v>
      </c>
      <c r="I47" s="84">
        <f t="shared" si="1"/>
        <v>0</v>
      </c>
      <c r="J47" s="84">
        <f t="shared" si="2"/>
        <v>217.44</v>
      </c>
      <c r="K47" s="84">
        <f t="shared" si="3"/>
        <v>217.44</v>
      </c>
      <c r="L47" s="102"/>
      <c r="M47" s="89"/>
    </row>
    <row r="48" spans="1:13" s="97" customFormat="1" x14ac:dyDescent="0.25">
      <c r="A48" s="108" t="s">
        <v>165</v>
      </c>
      <c r="B48" s="78">
        <v>22862</v>
      </c>
      <c r="C48" s="79" t="s">
        <v>52</v>
      </c>
      <c r="D48" s="70" t="s">
        <v>53</v>
      </c>
      <c r="E48" s="70">
        <v>15</v>
      </c>
      <c r="G48" s="112">
        <v>0.7</v>
      </c>
      <c r="H48" s="29">
        <f t="shared" ref="H48" si="4">G48*$T$21</f>
        <v>0.33794382577780319</v>
      </c>
      <c r="I48" s="11">
        <f t="shared" si="1"/>
        <v>12.6</v>
      </c>
      <c r="J48" s="11">
        <f t="shared" si="2"/>
        <v>6.08</v>
      </c>
      <c r="K48" s="11">
        <f t="shared" si="3"/>
        <v>18.68</v>
      </c>
      <c r="L48" s="101"/>
      <c r="M48" s="114">
        <v>1013</v>
      </c>
    </row>
    <row r="49" spans="1:13" s="97" customFormat="1" x14ac:dyDescent="0.25">
      <c r="A49" s="108" t="s">
        <v>166</v>
      </c>
      <c r="B49" s="78">
        <v>22863</v>
      </c>
      <c r="C49" s="79" t="s">
        <v>54</v>
      </c>
      <c r="D49" s="70" t="s">
        <v>53</v>
      </c>
      <c r="E49" s="70">
        <v>15</v>
      </c>
      <c r="G49" s="112">
        <f>$G$48</f>
        <v>0.7</v>
      </c>
      <c r="H49" s="113">
        <f>$H$48</f>
        <v>0.33794382577780319</v>
      </c>
      <c r="I49" s="11">
        <f t="shared" si="1"/>
        <v>12.6</v>
      </c>
      <c r="J49" s="11">
        <f t="shared" si="2"/>
        <v>6.08</v>
      </c>
      <c r="K49" s="11">
        <f t="shared" si="3"/>
        <v>18.68</v>
      </c>
      <c r="L49" s="101"/>
      <c r="M49" s="114">
        <f>$M$48</f>
        <v>1013</v>
      </c>
    </row>
    <row r="50" spans="1:13" s="97" customFormat="1" x14ac:dyDescent="0.25">
      <c r="A50" s="108" t="s">
        <v>167</v>
      </c>
      <c r="B50" s="76">
        <v>7496</v>
      </c>
      <c r="C50" s="77" t="s">
        <v>126</v>
      </c>
      <c r="D50" s="71" t="s">
        <v>37</v>
      </c>
      <c r="E50" s="70">
        <v>1</v>
      </c>
      <c r="G50" s="112">
        <v>160.94999999999999</v>
      </c>
      <c r="H50" s="29">
        <f t="shared" ref="H50:H55" si="5">G50*$T$21</f>
        <v>77.702941084196311</v>
      </c>
      <c r="I50" s="11">
        <f t="shared" si="1"/>
        <v>193.14</v>
      </c>
      <c r="J50" s="11">
        <f t="shared" si="2"/>
        <v>93.24</v>
      </c>
      <c r="K50" s="11">
        <f t="shared" si="3"/>
        <v>286.38</v>
      </c>
      <c r="L50" s="101"/>
      <c r="M50" s="96" t="s">
        <v>477</v>
      </c>
    </row>
    <row r="51" spans="1:13" x14ac:dyDescent="0.25">
      <c r="A51" s="67" t="s">
        <v>168</v>
      </c>
      <c r="B51" s="74">
        <v>2003</v>
      </c>
      <c r="C51" s="75" t="s">
        <v>78</v>
      </c>
      <c r="D51" s="68" t="s">
        <v>37</v>
      </c>
      <c r="E51" s="69">
        <v>2</v>
      </c>
      <c r="G51" s="11">
        <v>24.79</v>
      </c>
      <c r="H51" s="29">
        <f t="shared" si="5"/>
        <v>11.968039201473916</v>
      </c>
      <c r="I51" s="11">
        <f t="shared" si="1"/>
        <v>59.5</v>
      </c>
      <c r="J51" s="11">
        <f t="shared" si="2"/>
        <v>28.72</v>
      </c>
      <c r="K51" s="11">
        <f t="shared" si="3"/>
        <v>88.22</v>
      </c>
      <c r="L51" s="101"/>
      <c r="M51" s="96" t="s">
        <v>477</v>
      </c>
    </row>
    <row r="52" spans="1:13" x14ac:dyDescent="0.25">
      <c r="A52" s="67" t="s">
        <v>169</v>
      </c>
      <c r="B52" s="74">
        <v>6387</v>
      </c>
      <c r="C52" s="75" t="s">
        <v>74</v>
      </c>
      <c r="D52" s="68" t="s">
        <v>37</v>
      </c>
      <c r="E52" s="69">
        <v>5</v>
      </c>
      <c r="G52" s="33">
        <v>2.93</v>
      </c>
      <c r="H52" s="29">
        <f t="shared" si="5"/>
        <v>1.4145362993270905</v>
      </c>
      <c r="I52" s="11">
        <f t="shared" si="1"/>
        <v>17.579999999999998</v>
      </c>
      <c r="J52" s="11">
        <f t="shared" si="2"/>
        <v>8.49</v>
      </c>
      <c r="K52" s="11">
        <f t="shared" si="3"/>
        <v>26.07</v>
      </c>
      <c r="L52" s="101"/>
      <c r="M52" s="96" t="s">
        <v>477</v>
      </c>
    </row>
    <row r="53" spans="1:13" x14ac:dyDescent="0.25">
      <c r="A53" s="67" t="s">
        <v>170</v>
      </c>
      <c r="B53" s="76">
        <v>18530</v>
      </c>
      <c r="C53" s="77" t="s">
        <v>75</v>
      </c>
      <c r="D53" s="68" t="s">
        <v>37</v>
      </c>
      <c r="E53" s="69">
        <v>1</v>
      </c>
      <c r="G53" s="11">
        <v>4.8</v>
      </c>
      <c r="H53" s="29">
        <f t="shared" si="5"/>
        <v>2.3173290910477933</v>
      </c>
      <c r="I53" s="11">
        <f t="shared" si="1"/>
        <v>5.76</v>
      </c>
      <c r="J53" s="11">
        <f t="shared" si="2"/>
        <v>2.78</v>
      </c>
      <c r="K53" s="11">
        <f t="shared" si="3"/>
        <v>8.5399999999999991</v>
      </c>
      <c r="L53" s="101"/>
      <c r="M53" s="96" t="s">
        <v>477</v>
      </c>
    </row>
    <row r="54" spans="1:13" s="97" customFormat="1" x14ac:dyDescent="0.25">
      <c r="A54" s="108" t="s">
        <v>171</v>
      </c>
      <c r="B54" s="110">
        <v>256</v>
      </c>
      <c r="C54" s="111" t="s">
        <v>135</v>
      </c>
      <c r="D54" s="71" t="s">
        <v>37</v>
      </c>
      <c r="E54" s="70">
        <v>1</v>
      </c>
      <c r="G54" s="112">
        <v>12.25</v>
      </c>
      <c r="H54" s="29">
        <f t="shared" si="5"/>
        <v>5.9140169511115559</v>
      </c>
      <c r="I54" s="11">
        <f t="shared" si="1"/>
        <v>14.7</v>
      </c>
      <c r="J54" s="11">
        <f t="shared" si="2"/>
        <v>7.1</v>
      </c>
      <c r="K54" s="11">
        <f t="shared" si="3"/>
        <v>21.799999999999997</v>
      </c>
      <c r="L54" s="101"/>
      <c r="M54" s="114">
        <v>20111</v>
      </c>
    </row>
    <row r="55" spans="1:13" s="97" customFormat="1" x14ac:dyDescent="0.25">
      <c r="A55" s="108" t="s">
        <v>172</v>
      </c>
      <c r="B55" s="78">
        <v>17076</v>
      </c>
      <c r="C55" s="79" t="s">
        <v>56</v>
      </c>
      <c r="D55" s="70" t="s">
        <v>37</v>
      </c>
      <c r="E55" s="70">
        <v>3</v>
      </c>
      <c r="G55" s="112">
        <v>33.86</v>
      </c>
      <c r="H55" s="29">
        <f t="shared" si="5"/>
        <v>16.346825629766307</v>
      </c>
      <c r="I55" s="11">
        <f t="shared" si="1"/>
        <v>121.9</v>
      </c>
      <c r="J55" s="11">
        <f t="shared" si="2"/>
        <v>58.85</v>
      </c>
      <c r="K55" s="11">
        <f t="shared" si="3"/>
        <v>180.75</v>
      </c>
      <c r="L55" s="101"/>
      <c r="M55" s="114">
        <v>12216</v>
      </c>
    </row>
    <row r="56" spans="1:13" ht="39" x14ac:dyDescent="0.25">
      <c r="A56" s="66" t="s">
        <v>173</v>
      </c>
      <c r="B56" s="81">
        <v>18439</v>
      </c>
      <c r="C56" s="18" t="s">
        <v>143</v>
      </c>
      <c r="D56" s="82" t="s">
        <v>37</v>
      </c>
      <c r="E56" s="83">
        <v>3</v>
      </c>
      <c r="G56" s="84"/>
      <c r="H56" s="84">
        <f>$H$342</f>
        <v>67.028743958557428</v>
      </c>
      <c r="I56" s="84">
        <f t="shared" si="1"/>
        <v>0</v>
      </c>
      <c r="J56" s="84">
        <f t="shared" si="2"/>
        <v>241.3</v>
      </c>
      <c r="K56" s="84">
        <f t="shared" si="3"/>
        <v>241.3</v>
      </c>
      <c r="L56" s="103"/>
      <c r="M56" s="86"/>
    </row>
    <row r="57" spans="1:13" x14ac:dyDescent="0.25">
      <c r="A57" s="67" t="s">
        <v>174</v>
      </c>
      <c r="B57" s="74">
        <v>1798</v>
      </c>
      <c r="C57" s="75" t="s">
        <v>70</v>
      </c>
      <c r="D57" s="68" t="s">
        <v>37</v>
      </c>
      <c r="E57" s="69">
        <v>4</v>
      </c>
      <c r="G57" s="11">
        <f>$G$39</f>
        <v>2.91</v>
      </c>
      <c r="H57" s="29">
        <f>$H$39</f>
        <v>1.4048807614477248</v>
      </c>
      <c r="I57" s="11">
        <f t="shared" si="1"/>
        <v>13.97</v>
      </c>
      <c r="J57" s="11">
        <f t="shared" si="2"/>
        <v>6.74</v>
      </c>
      <c r="K57" s="11">
        <f t="shared" si="3"/>
        <v>20.71</v>
      </c>
      <c r="L57" s="101"/>
      <c r="M57" s="41">
        <f>$M$39</f>
        <v>442</v>
      </c>
    </row>
    <row r="58" spans="1:13" x14ac:dyDescent="0.25">
      <c r="A58" s="67" t="s">
        <v>175</v>
      </c>
      <c r="B58" s="74">
        <v>1799</v>
      </c>
      <c r="C58" s="75" t="s">
        <v>71</v>
      </c>
      <c r="D58" s="68" t="s">
        <v>37</v>
      </c>
      <c r="E58" s="69">
        <v>2</v>
      </c>
      <c r="G58" s="11">
        <v>2.85</v>
      </c>
      <c r="H58" s="29">
        <f t="shared" ref="H58" si="6">G58*$T$21</f>
        <v>1.3759141478096273</v>
      </c>
      <c r="I58" s="11">
        <f t="shared" si="1"/>
        <v>6.84</v>
      </c>
      <c r="J58" s="11">
        <f t="shared" si="2"/>
        <v>3.3</v>
      </c>
      <c r="K58" s="11">
        <f t="shared" si="3"/>
        <v>10.14</v>
      </c>
      <c r="L58" s="101"/>
      <c r="M58" s="96" t="s">
        <v>477</v>
      </c>
    </row>
    <row r="59" spans="1:13" x14ac:dyDescent="0.25">
      <c r="A59" s="67" t="s">
        <v>176</v>
      </c>
      <c r="B59" s="74">
        <v>1624</v>
      </c>
      <c r="C59" s="75" t="s">
        <v>48</v>
      </c>
      <c r="D59" s="72" t="s">
        <v>37</v>
      </c>
      <c r="E59" s="70">
        <v>2</v>
      </c>
      <c r="G59" s="11">
        <f>$G$40</f>
        <v>6.45</v>
      </c>
      <c r="H59" s="29">
        <f>$H$40</f>
        <v>3.1139109660954722</v>
      </c>
      <c r="I59" s="11">
        <f t="shared" si="1"/>
        <v>15.48</v>
      </c>
      <c r="J59" s="11">
        <f t="shared" si="2"/>
        <v>7.47</v>
      </c>
      <c r="K59" s="11">
        <f t="shared" si="3"/>
        <v>22.95</v>
      </c>
      <c r="L59" s="101"/>
      <c r="M59" s="41">
        <f>$M$40</f>
        <v>432</v>
      </c>
    </row>
    <row r="60" spans="1:13" x14ac:dyDescent="0.25">
      <c r="A60" s="67" t="s">
        <v>177</v>
      </c>
      <c r="B60" s="74">
        <v>1625</v>
      </c>
      <c r="C60" s="75" t="s">
        <v>80</v>
      </c>
      <c r="D60" s="72" t="s">
        <v>37</v>
      </c>
      <c r="E60" s="70">
        <v>2</v>
      </c>
      <c r="G60" s="11">
        <v>7.42</v>
      </c>
      <c r="H60" s="29">
        <f t="shared" ref="H60" si="7">G60*$T$21</f>
        <v>3.5822045532447135</v>
      </c>
      <c r="I60" s="11">
        <f t="shared" si="1"/>
        <v>17.809999999999999</v>
      </c>
      <c r="J60" s="11">
        <f t="shared" si="2"/>
        <v>8.6</v>
      </c>
      <c r="K60" s="11">
        <f t="shared" si="3"/>
        <v>26.409999999999997</v>
      </c>
      <c r="L60" s="101"/>
      <c r="M60" s="41">
        <v>439</v>
      </c>
    </row>
    <row r="61" spans="1:13" x14ac:dyDescent="0.25">
      <c r="A61" s="67" t="s">
        <v>178</v>
      </c>
      <c r="B61" s="53">
        <v>1812</v>
      </c>
      <c r="C61" s="73" t="s">
        <v>49</v>
      </c>
      <c r="D61" s="68" t="s">
        <v>37</v>
      </c>
      <c r="E61" s="69">
        <v>10</v>
      </c>
      <c r="G61" s="11">
        <f>$G$41</f>
        <v>0.74</v>
      </c>
      <c r="H61" s="29">
        <f>$H$41</f>
        <v>0.35725490153653477</v>
      </c>
      <c r="I61" s="11">
        <f t="shared" si="1"/>
        <v>8.8800000000000008</v>
      </c>
      <c r="J61" s="11">
        <f t="shared" si="2"/>
        <v>4.29</v>
      </c>
      <c r="K61" s="11">
        <f t="shared" si="3"/>
        <v>13.170000000000002</v>
      </c>
      <c r="L61" s="101"/>
      <c r="M61" s="96" t="s">
        <v>477</v>
      </c>
    </row>
    <row r="62" spans="1:13" s="97" customFormat="1" x14ac:dyDescent="0.25">
      <c r="A62" s="108" t="s">
        <v>179</v>
      </c>
      <c r="B62" s="78">
        <v>24446</v>
      </c>
      <c r="C62" s="79" t="s">
        <v>58</v>
      </c>
      <c r="D62" s="70" t="s">
        <v>37</v>
      </c>
      <c r="E62" s="70">
        <v>4</v>
      </c>
      <c r="G62" s="112">
        <v>15.98</v>
      </c>
      <c r="H62" s="29">
        <f t="shared" ref="H62" si="8">G62*$T$21</f>
        <v>7.7147747656132788</v>
      </c>
      <c r="I62" s="11">
        <f t="shared" si="1"/>
        <v>76.7</v>
      </c>
      <c r="J62" s="11">
        <f t="shared" si="2"/>
        <v>37.03</v>
      </c>
      <c r="K62" s="11">
        <f t="shared" si="3"/>
        <v>113.73</v>
      </c>
      <c r="L62" s="101"/>
      <c r="M62" s="114">
        <v>2510</v>
      </c>
    </row>
    <row r="63" spans="1:13" x14ac:dyDescent="0.25">
      <c r="A63" s="22"/>
      <c r="B63" s="13"/>
      <c r="C63" s="14" t="s">
        <v>10</v>
      </c>
      <c r="D63" s="15"/>
      <c r="E63" s="15"/>
      <c r="F63" s="15"/>
      <c r="G63" s="34"/>
      <c r="H63" s="35"/>
      <c r="I63" s="36">
        <f>SUM(I19:I62)</f>
        <v>3543.7999999999997</v>
      </c>
      <c r="J63" s="36">
        <f t="shared" ref="J63:K63" si="9">SUM(J19:J62)</f>
        <v>2169.58</v>
      </c>
      <c r="K63" s="36">
        <f t="shared" si="9"/>
        <v>5713.38</v>
      </c>
      <c r="L63" s="104"/>
      <c r="M63" s="27"/>
    </row>
    <row r="64" spans="1:13" ht="9" customHeight="1" x14ac:dyDescent="0.25"/>
    <row r="65" spans="1:18" ht="15" customHeight="1" x14ac:dyDescent="0.25">
      <c r="A65" s="9">
        <v>2</v>
      </c>
      <c r="B65" s="3" t="s">
        <v>30</v>
      </c>
      <c r="C65" s="3"/>
      <c r="D65" s="3"/>
      <c r="E65" s="3"/>
      <c r="G65" s="128" t="s">
        <v>9</v>
      </c>
      <c r="H65" s="128"/>
      <c r="I65" s="128"/>
      <c r="J65" s="128"/>
      <c r="K65" s="128"/>
      <c r="L65" s="98"/>
      <c r="M65" s="130" t="s">
        <v>17</v>
      </c>
    </row>
    <row r="66" spans="1:18" x14ac:dyDescent="0.25">
      <c r="A66" s="22"/>
      <c r="B66" s="3" t="s">
        <v>11</v>
      </c>
      <c r="C66" s="3"/>
      <c r="D66" s="3"/>
      <c r="E66" s="3"/>
      <c r="G66" s="124" t="s">
        <v>5</v>
      </c>
      <c r="H66" s="124"/>
      <c r="I66" s="124" t="s">
        <v>8</v>
      </c>
      <c r="J66" s="124"/>
      <c r="K66" s="124" t="s">
        <v>8</v>
      </c>
      <c r="L66" s="99"/>
      <c r="M66" s="131"/>
    </row>
    <row r="67" spans="1:18" ht="30" customHeight="1" x14ac:dyDescent="0.25">
      <c r="A67" s="22"/>
      <c r="B67" s="25" t="s">
        <v>16</v>
      </c>
      <c r="C67" s="2" t="s">
        <v>0</v>
      </c>
      <c r="D67" s="2" t="s">
        <v>1</v>
      </c>
      <c r="E67" s="1" t="s">
        <v>2</v>
      </c>
      <c r="G67" s="39" t="s">
        <v>6</v>
      </c>
      <c r="H67" s="39" t="s">
        <v>7</v>
      </c>
      <c r="I67" s="39" t="s">
        <v>6</v>
      </c>
      <c r="J67" s="39" t="s">
        <v>7</v>
      </c>
      <c r="K67" s="124"/>
      <c r="L67" s="99"/>
      <c r="M67" s="132"/>
    </row>
    <row r="68" spans="1:18" x14ac:dyDescent="0.25">
      <c r="A68" s="22"/>
      <c r="B68" s="125" t="s">
        <v>3</v>
      </c>
      <c r="C68" s="125"/>
      <c r="D68" s="125"/>
      <c r="E68" s="125"/>
      <c r="G68" s="19"/>
      <c r="H68" s="19"/>
      <c r="I68" s="20"/>
      <c r="J68" s="20"/>
      <c r="K68" s="20"/>
      <c r="L68" s="100"/>
      <c r="M68" s="27"/>
      <c r="O68" s="57" t="s">
        <v>113</v>
      </c>
      <c r="P68" s="58">
        <v>19.04</v>
      </c>
      <c r="Q68" s="59">
        <f>P68*57.47</f>
        <v>1094.2287999999999</v>
      </c>
      <c r="R68" s="138"/>
    </row>
    <row r="69" spans="1:18" x14ac:dyDescent="0.25">
      <c r="A69" s="9" t="s">
        <v>414</v>
      </c>
      <c r="B69" s="53">
        <v>2270</v>
      </c>
      <c r="C69" s="73" t="s">
        <v>36</v>
      </c>
      <c r="D69" s="69" t="s">
        <v>37</v>
      </c>
      <c r="E69" s="69">
        <v>2</v>
      </c>
      <c r="G69" s="11">
        <f>$G$22</f>
        <v>14.4</v>
      </c>
      <c r="H69" s="11">
        <f>$H$22</f>
        <v>6.9519872731433798</v>
      </c>
      <c r="I69" s="11">
        <f t="shared" ref="I69:I82" si="10">ROUND(G69*E69*1.2,2)</f>
        <v>34.56</v>
      </c>
      <c r="J69" s="11">
        <f t="shared" ref="J69:J82" si="11">ROUND(E69*H69*1.2,2)</f>
        <v>16.68</v>
      </c>
      <c r="K69" s="11">
        <f t="shared" ref="K69:K82" si="12">I69+J69</f>
        <v>51.24</v>
      </c>
      <c r="L69" s="101"/>
      <c r="M69" s="28">
        <f>$M$22</f>
        <v>1094</v>
      </c>
      <c r="O69" s="57" t="s">
        <v>114</v>
      </c>
      <c r="P69" s="58"/>
      <c r="Q69" s="59"/>
      <c r="R69" s="138"/>
    </row>
    <row r="70" spans="1:18" x14ac:dyDescent="0.25">
      <c r="A70" s="109" t="s">
        <v>415</v>
      </c>
      <c r="B70" s="78">
        <v>1827</v>
      </c>
      <c r="C70" s="79" t="s">
        <v>38</v>
      </c>
      <c r="D70" s="71" t="s">
        <v>37</v>
      </c>
      <c r="E70" s="70">
        <v>2</v>
      </c>
      <c r="G70" s="11">
        <f>$G$23</f>
        <v>0.57999999999999996</v>
      </c>
      <c r="H70" s="11">
        <f>$H$23</f>
        <v>0.28001059850160831</v>
      </c>
      <c r="I70" s="11">
        <f t="shared" si="10"/>
        <v>1.39</v>
      </c>
      <c r="J70" s="11">
        <f t="shared" si="11"/>
        <v>0.67</v>
      </c>
      <c r="K70" s="11">
        <f t="shared" si="12"/>
        <v>2.06</v>
      </c>
      <c r="L70" s="101"/>
      <c r="M70" s="28">
        <f>$M$23</f>
        <v>379</v>
      </c>
      <c r="O70" s="61" t="s">
        <v>115</v>
      </c>
      <c r="P70" s="57">
        <v>4.5</v>
      </c>
      <c r="Q70" s="59">
        <f>P70*57.47</f>
        <v>258.61500000000001</v>
      </c>
      <c r="R70" s="138"/>
    </row>
    <row r="71" spans="1:18" x14ac:dyDescent="0.25">
      <c r="A71" s="109" t="s">
        <v>416</v>
      </c>
      <c r="B71" s="78">
        <v>5230</v>
      </c>
      <c r="C71" s="79" t="s">
        <v>39</v>
      </c>
      <c r="D71" s="71" t="s">
        <v>40</v>
      </c>
      <c r="E71" s="70">
        <v>19</v>
      </c>
      <c r="G71" s="11">
        <f>$G$25</f>
        <v>61.41</v>
      </c>
      <c r="H71" s="29">
        <f>$H$25</f>
        <v>29.647329058592703</v>
      </c>
      <c r="I71" s="11">
        <f t="shared" si="10"/>
        <v>1400.15</v>
      </c>
      <c r="J71" s="11">
        <f t="shared" si="11"/>
        <v>675.96</v>
      </c>
      <c r="K71" s="11">
        <f t="shared" si="12"/>
        <v>2076.11</v>
      </c>
      <c r="L71" s="101"/>
      <c r="M71" s="28">
        <f>$M$25</f>
        <v>868</v>
      </c>
      <c r="O71" s="129" t="s">
        <v>10</v>
      </c>
      <c r="P71" s="129"/>
      <c r="Q71" s="60">
        <f>SUM(Q68:Q70)</f>
        <v>1352.8437999999999</v>
      </c>
      <c r="R71" s="139"/>
    </row>
    <row r="72" spans="1:18" x14ac:dyDescent="0.25">
      <c r="A72" s="109" t="s">
        <v>417</v>
      </c>
      <c r="B72" s="74">
        <v>17031</v>
      </c>
      <c r="C72" s="75" t="s">
        <v>41</v>
      </c>
      <c r="D72" s="68" t="s">
        <v>37</v>
      </c>
      <c r="E72" s="69">
        <v>1</v>
      </c>
      <c r="G72" s="11">
        <f>$G$27</f>
        <v>0.83</v>
      </c>
      <c r="H72" s="11">
        <f>$H$27</f>
        <v>0.4007048219936809</v>
      </c>
      <c r="I72" s="11">
        <f t="shared" si="10"/>
        <v>1</v>
      </c>
      <c r="J72" s="11">
        <f t="shared" si="11"/>
        <v>0.48</v>
      </c>
      <c r="K72" s="11">
        <f t="shared" si="12"/>
        <v>1.48</v>
      </c>
      <c r="L72" s="101"/>
      <c r="M72" s="96" t="s">
        <v>477</v>
      </c>
    </row>
    <row r="73" spans="1:18" x14ac:dyDescent="0.25">
      <c r="A73" s="109" t="s">
        <v>418</v>
      </c>
      <c r="B73" s="76">
        <v>21755</v>
      </c>
      <c r="C73" s="77" t="s">
        <v>42</v>
      </c>
      <c r="D73" s="69" t="s">
        <v>37</v>
      </c>
      <c r="E73" s="70">
        <v>1</v>
      </c>
      <c r="G73" s="11">
        <f>$G$33</f>
        <v>4.7699999999999996</v>
      </c>
      <c r="H73" s="11">
        <f>$H$33</f>
        <v>2.3028457842287442</v>
      </c>
      <c r="I73" s="11">
        <f t="shared" si="10"/>
        <v>5.72</v>
      </c>
      <c r="J73" s="11">
        <f t="shared" si="11"/>
        <v>2.76</v>
      </c>
      <c r="K73" s="11">
        <f t="shared" si="12"/>
        <v>8.48</v>
      </c>
      <c r="L73" s="101"/>
      <c r="M73" s="96" t="s">
        <v>477</v>
      </c>
    </row>
    <row r="74" spans="1:18" x14ac:dyDescent="0.25">
      <c r="A74" s="109" t="s">
        <v>419</v>
      </c>
      <c r="B74" s="76">
        <v>6786</v>
      </c>
      <c r="C74" s="75" t="s">
        <v>43</v>
      </c>
      <c r="D74" s="68" t="s">
        <v>37</v>
      </c>
      <c r="E74" s="70">
        <v>1</v>
      </c>
      <c r="G74" s="11">
        <v>22.27</v>
      </c>
      <c r="H74" s="29">
        <f t="shared" ref="H74:H75" si="13">G74*$T$21</f>
        <v>10.751441428673823</v>
      </c>
      <c r="I74" s="11">
        <f t="shared" si="10"/>
        <v>26.72</v>
      </c>
      <c r="J74" s="11">
        <f t="shared" si="11"/>
        <v>12.9</v>
      </c>
      <c r="K74" s="11">
        <f t="shared" si="12"/>
        <v>39.619999999999997</v>
      </c>
      <c r="L74" s="101"/>
      <c r="M74" s="96" t="s">
        <v>477</v>
      </c>
    </row>
    <row r="75" spans="1:18" x14ac:dyDescent="0.25">
      <c r="A75" s="109" t="s">
        <v>420</v>
      </c>
      <c r="B75" s="74">
        <v>5228</v>
      </c>
      <c r="C75" s="75" t="s">
        <v>44</v>
      </c>
      <c r="D75" s="68" t="s">
        <v>40</v>
      </c>
      <c r="E75" s="69">
        <v>0.3</v>
      </c>
      <c r="G75" s="11">
        <v>55.87</v>
      </c>
      <c r="H75" s="29">
        <f t="shared" si="13"/>
        <v>26.972745066008375</v>
      </c>
      <c r="I75" s="11">
        <f t="shared" si="10"/>
        <v>20.11</v>
      </c>
      <c r="J75" s="11">
        <f t="shared" si="11"/>
        <v>9.7100000000000009</v>
      </c>
      <c r="K75" s="11">
        <f t="shared" si="12"/>
        <v>29.82</v>
      </c>
      <c r="L75" s="101"/>
      <c r="M75" s="28">
        <v>38132</v>
      </c>
    </row>
    <row r="76" spans="1:18" x14ac:dyDescent="0.25">
      <c r="A76" s="109" t="s">
        <v>421</v>
      </c>
      <c r="B76" s="74">
        <v>2167</v>
      </c>
      <c r="C76" s="75" t="s">
        <v>45</v>
      </c>
      <c r="D76" s="69" t="s">
        <v>37</v>
      </c>
      <c r="E76" s="70">
        <v>1</v>
      </c>
      <c r="G76" s="11">
        <f>$G$36</f>
        <v>40</v>
      </c>
      <c r="H76" s="11">
        <f>$H$36</f>
        <v>19.311075758731612</v>
      </c>
      <c r="I76" s="11">
        <f t="shared" si="10"/>
        <v>48</v>
      </c>
      <c r="J76" s="11">
        <f t="shared" si="11"/>
        <v>23.17</v>
      </c>
      <c r="K76" s="11">
        <f t="shared" si="12"/>
        <v>71.17</v>
      </c>
      <c r="L76" s="101"/>
      <c r="M76" s="96" t="s">
        <v>477</v>
      </c>
    </row>
    <row r="77" spans="1:18" x14ac:dyDescent="0.25">
      <c r="A77" s="109" t="s">
        <v>422</v>
      </c>
      <c r="B77" s="74">
        <v>5013</v>
      </c>
      <c r="C77" s="75" t="s">
        <v>46</v>
      </c>
      <c r="D77" s="69" t="s">
        <v>37</v>
      </c>
      <c r="E77" s="69">
        <v>2</v>
      </c>
      <c r="G77" s="11">
        <f>$G$37</f>
        <v>5.28</v>
      </c>
      <c r="H77" s="11">
        <f>$H$37</f>
        <v>2.5490620001525728</v>
      </c>
      <c r="I77" s="11">
        <f t="shared" si="10"/>
        <v>12.67</v>
      </c>
      <c r="J77" s="11">
        <f t="shared" si="11"/>
        <v>6.12</v>
      </c>
      <c r="K77" s="11">
        <f t="shared" si="12"/>
        <v>18.79</v>
      </c>
      <c r="L77" s="101"/>
      <c r="M77" s="28">
        <f>$M$37</f>
        <v>3398</v>
      </c>
    </row>
    <row r="78" spans="1:18" x14ac:dyDescent="0.25">
      <c r="A78" s="67" t="s">
        <v>180</v>
      </c>
      <c r="B78" s="74">
        <v>6731</v>
      </c>
      <c r="C78" s="77" t="s">
        <v>47</v>
      </c>
      <c r="D78" s="68" t="s">
        <v>37</v>
      </c>
      <c r="E78" s="69">
        <v>2</v>
      </c>
      <c r="G78" s="11">
        <v>19.899999999999999</v>
      </c>
      <c r="H78" s="29">
        <f t="shared" ref="H78" si="14">G78*$T$21</f>
        <v>9.6072601899689758</v>
      </c>
      <c r="I78" s="11">
        <f t="shared" si="10"/>
        <v>47.76</v>
      </c>
      <c r="J78" s="11">
        <f t="shared" si="11"/>
        <v>23.06</v>
      </c>
      <c r="K78" s="11">
        <f t="shared" si="12"/>
        <v>70.819999999999993</v>
      </c>
      <c r="L78" s="101"/>
      <c r="M78" s="96" t="s">
        <v>477</v>
      </c>
    </row>
    <row r="79" spans="1:18" x14ac:dyDescent="0.25">
      <c r="A79" s="67" t="s">
        <v>181</v>
      </c>
      <c r="B79" s="53">
        <v>1624</v>
      </c>
      <c r="C79" s="73" t="s">
        <v>48</v>
      </c>
      <c r="D79" s="68" t="s">
        <v>37</v>
      </c>
      <c r="E79" s="69">
        <v>2</v>
      </c>
      <c r="G79" s="11">
        <f>$G$40</f>
        <v>6.45</v>
      </c>
      <c r="H79" s="29">
        <f>$H$40</f>
        <v>3.1139109660954722</v>
      </c>
      <c r="I79" s="11">
        <f t="shared" si="10"/>
        <v>15.48</v>
      </c>
      <c r="J79" s="11">
        <f t="shared" si="11"/>
        <v>7.47</v>
      </c>
      <c r="K79" s="11">
        <f t="shared" si="12"/>
        <v>22.95</v>
      </c>
      <c r="L79" s="101"/>
      <c r="M79" s="41">
        <f>$M$40</f>
        <v>432</v>
      </c>
    </row>
    <row r="80" spans="1:18" x14ac:dyDescent="0.25">
      <c r="A80" s="67" t="s">
        <v>182</v>
      </c>
      <c r="B80" s="53">
        <v>1812</v>
      </c>
      <c r="C80" s="73" t="s">
        <v>49</v>
      </c>
      <c r="D80" s="68" t="s">
        <v>37</v>
      </c>
      <c r="E80" s="69">
        <v>2</v>
      </c>
      <c r="G80" s="33">
        <v>0.74</v>
      </c>
      <c r="H80" s="29">
        <f t="shared" ref="H80" si="15">G80*$T$21</f>
        <v>0.35725490153653477</v>
      </c>
      <c r="I80" s="11">
        <f t="shared" si="10"/>
        <v>1.78</v>
      </c>
      <c r="J80" s="11">
        <f t="shared" si="11"/>
        <v>0.86</v>
      </c>
      <c r="K80" s="11">
        <f t="shared" si="12"/>
        <v>2.64</v>
      </c>
      <c r="L80" s="101"/>
      <c r="M80" s="96" t="s">
        <v>477</v>
      </c>
    </row>
    <row r="81" spans="1:13" x14ac:dyDescent="0.25">
      <c r="A81" s="67" t="s">
        <v>183</v>
      </c>
      <c r="B81" s="4">
        <v>4800</v>
      </c>
      <c r="C81" s="5" t="s">
        <v>50</v>
      </c>
      <c r="D81" s="68" t="s">
        <v>37</v>
      </c>
      <c r="E81" s="69">
        <v>1</v>
      </c>
      <c r="G81" s="11">
        <f>$G$42</f>
        <v>665</v>
      </c>
      <c r="H81" s="11">
        <f>$H$42</f>
        <v>321.04663448891301</v>
      </c>
      <c r="I81" s="11">
        <f t="shared" si="10"/>
        <v>798</v>
      </c>
      <c r="J81" s="11">
        <f t="shared" si="11"/>
        <v>385.26</v>
      </c>
      <c r="K81" s="11">
        <f t="shared" si="12"/>
        <v>1183.26</v>
      </c>
      <c r="L81" s="101"/>
      <c r="M81" s="96" t="s">
        <v>477</v>
      </c>
    </row>
    <row r="82" spans="1:13" x14ac:dyDescent="0.25">
      <c r="A82" s="67" t="s">
        <v>184</v>
      </c>
      <c r="B82" s="4">
        <v>4751</v>
      </c>
      <c r="C82" s="5" t="s">
        <v>51</v>
      </c>
      <c r="D82" s="68" t="s">
        <v>37</v>
      </c>
      <c r="E82" s="69">
        <v>2</v>
      </c>
      <c r="G82" s="33">
        <f>$G$44</f>
        <v>41.6</v>
      </c>
      <c r="H82" s="33">
        <f>$H$44</f>
        <v>20.083518789080877</v>
      </c>
      <c r="I82" s="11">
        <f t="shared" si="10"/>
        <v>99.84</v>
      </c>
      <c r="J82" s="11">
        <f t="shared" si="11"/>
        <v>48.2</v>
      </c>
      <c r="K82" s="11">
        <f t="shared" si="12"/>
        <v>148.04000000000002</v>
      </c>
      <c r="L82" s="101"/>
      <c r="M82" s="96" t="s">
        <v>477</v>
      </c>
    </row>
    <row r="83" spans="1:13" x14ac:dyDescent="0.25">
      <c r="A83" s="22"/>
      <c r="B83" s="125" t="s">
        <v>4</v>
      </c>
      <c r="C83" s="125"/>
      <c r="D83" s="125"/>
      <c r="E83" s="125"/>
      <c r="G83" s="33"/>
      <c r="H83" s="33"/>
      <c r="I83" s="33"/>
      <c r="J83" s="33"/>
      <c r="K83" s="33"/>
      <c r="L83" s="101"/>
      <c r="M83" s="28"/>
    </row>
    <row r="84" spans="1:13" x14ac:dyDescent="0.25">
      <c r="A84" s="9" t="s">
        <v>185</v>
      </c>
      <c r="B84" s="74">
        <v>1827</v>
      </c>
      <c r="C84" s="75" t="s">
        <v>38</v>
      </c>
      <c r="D84" s="72" t="s">
        <v>37</v>
      </c>
      <c r="E84" s="70">
        <v>2</v>
      </c>
      <c r="G84" s="11">
        <f>$G$23</f>
        <v>0.57999999999999996</v>
      </c>
      <c r="H84" s="11">
        <f>$H$23</f>
        <v>0.28001059850160831</v>
      </c>
      <c r="I84" s="11">
        <f t="shared" ref="I84:I94" si="16">ROUND(G84*E84*1.2,2)</f>
        <v>1.39</v>
      </c>
      <c r="J84" s="11">
        <f t="shared" ref="J84:J94" si="17">ROUND(E84*H84*1.2,2)</f>
        <v>0.67</v>
      </c>
      <c r="K84" s="11">
        <f t="shared" ref="K84:K94" si="18">I84+J84</f>
        <v>2.06</v>
      </c>
      <c r="L84" s="101"/>
      <c r="M84" s="28">
        <f>$M$23</f>
        <v>379</v>
      </c>
    </row>
    <row r="85" spans="1:13" ht="25.5" x14ac:dyDescent="0.25">
      <c r="A85" s="66" t="s">
        <v>186</v>
      </c>
      <c r="B85" s="88">
        <v>7486</v>
      </c>
      <c r="C85" s="87" t="s">
        <v>144</v>
      </c>
      <c r="D85" s="72" t="s">
        <v>37</v>
      </c>
      <c r="E85" s="72">
        <v>1</v>
      </c>
      <c r="G85" s="90"/>
      <c r="H85" s="91">
        <f>$H$333</f>
        <v>60.400217204372794</v>
      </c>
      <c r="I85" s="84">
        <f t="shared" si="16"/>
        <v>0</v>
      </c>
      <c r="J85" s="84">
        <f t="shared" si="17"/>
        <v>72.48</v>
      </c>
      <c r="K85" s="84">
        <f t="shared" si="18"/>
        <v>72.48</v>
      </c>
      <c r="L85" s="103"/>
      <c r="M85" s="92"/>
    </row>
    <row r="86" spans="1:13" x14ac:dyDescent="0.25">
      <c r="A86" s="67" t="s">
        <v>187</v>
      </c>
      <c r="B86" s="53">
        <v>22862</v>
      </c>
      <c r="C86" s="73" t="s">
        <v>52</v>
      </c>
      <c r="D86" s="69" t="s">
        <v>53</v>
      </c>
      <c r="E86" s="69">
        <v>5</v>
      </c>
      <c r="G86" s="11">
        <f>$G$48</f>
        <v>0.7</v>
      </c>
      <c r="H86" s="29">
        <f>$H$48</f>
        <v>0.33794382577780319</v>
      </c>
      <c r="I86" s="11">
        <f t="shared" si="16"/>
        <v>4.2</v>
      </c>
      <c r="J86" s="11">
        <f t="shared" si="17"/>
        <v>2.0299999999999998</v>
      </c>
      <c r="K86" s="11">
        <f t="shared" si="18"/>
        <v>6.23</v>
      </c>
      <c r="L86" s="101"/>
      <c r="M86" s="41">
        <f>$M$48</f>
        <v>1013</v>
      </c>
    </row>
    <row r="87" spans="1:13" x14ac:dyDescent="0.25">
      <c r="A87" s="67" t="s">
        <v>188</v>
      </c>
      <c r="B87" s="53">
        <v>22863</v>
      </c>
      <c r="C87" s="73" t="s">
        <v>54</v>
      </c>
      <c r="D87" s="69" t="s">
        <v>53</v>
      </c>
      <c r="E87" s="69">
        <v>5</v>
      </c>
      <c r="G87" s="11">
        <f>$G$48</f>
        <v>0.7</v>
      </c>
      <c r="H87" s="29">
        <f>$H$48</f>
        <v>0.33794382577780319</v>
      </c>
      <c r="I87" s="11">
        <f t="shared" si="16"/>
        <v>4.2</v>
      </c>
      <c r="J87" s="11">
        <f t="shared" si="17"/>
        <v>2.0299999999999998</v>
      </c>
      <c r="K87" s="11">
        <f t="shared" si="18"/>
        <v>6.23</v>
      </c>
      <c r="L87" s="101"/>
      <c r="M87" s="41">
        <f>$M$48</f>
        <v>1013</v>
      </c>
    </row>
    <row r="88" spans="1:13" x14ac:dyDescent="0.25">
      <c r="A88" s="67" t="s">
        <v>189</v>
      </c>
      <c r="B88" s="74">
        <v>6381</v>
      </c>
      <c r="C88" s="75" t="s">
        <v>55</v>
      </c>
      <c r="D88" s="68" t="s">
        <v>37</v>
      </c>
      <c r="E88" s="69">
        <v>2</v>
      </c>
      <c r="G88" s="11">
        <v>1.45</v>
      </c>
      <c r="H88" s="29">
        <f t="shared" ref="H88" si="19">G88*$T$21</f>
        <v>0.70002649625402091</v>
      </c>
      <c r="I88" s="11">
        <f t="shared" si="16"/>
        <v>3.48</v>
      </c>
      <c r="J88" s="11">
        <f t="shared" si="17"/>
        <v>1.68</v>
      </c>
      <c r="K88" s="11">
        <f t="shared" si="18"/>
        <v>5.16</v>
      </c>
      <c r="L88" s="101"/>
      <c r="M88" s="96" t="s">
        <v>477</v>
      </c>
    </row>
    <row r="89" spans="1:13" x14ac:dyDescent="0.25">
      <c r="A89" s="67" t="s">
        <v>190</v>
      </c>
      <c r="B89" s="6">
        <v>256</v>
      </c>
      <c r="C89" s="7" t="s">
        <v>135</v>
      </c>
      <c r="D89" s="68" t="s">
        <v>37</v>
      </c>
      <c r="E89" s="69">
        <v>1</v>
      </c>
      <c r="G89" s="11">
        <f>$G$54</f>
        <v>12.25</v>
      </c>
      <c r="H89" s="11">
        <f>$H$54</f>
        <v>5.9140169511115559</v>
      </c>
      <c r="I89" s="11">
        <f t="shared" si="16"/>
        <v>14.7</v>
      </c>
      <c r="J89" s="11">
        <f t="shared" si="17"/>
        <v>7.1</v>
      </c>
      <c r="K89" s="11">
        <f t="shared" si="18"/>
        <v>21.799999999999997</v>
      </c>
      <c r="L89" s="101"/>
      <c r="M89" s="28">
        <f>$M$54</f>
        <v>20111</v>
      </c>
    </row>
    <row r="90" spans="1:13" x14ac:dyDescent="0.25">
      <c r="A90" s="67" t="s">
        <v>191</v>
      </c>
      <c r="B90" s="78">
        <v>17076</v>
      </c>
      <c r="C90" s="79" t="s">
        <v>56</v>
      </c>
      <c r="D90" s="69" t="s">
        <v>37</v>
      </c>
      <c r="E90" s="69">
        <v>1</v>
      </c>
      <c r="G90" s="11">
        <f>$G$55</f>
        <v>33.86</v>
      </c>
      <c r="H90" s="11">
        <f>$H$55</f>
        <v>16.346825629766307</v>
      </c>
      <c r="I90" s="11">
        <f t="shared" si="16"/>
        <v>40.630000000000003</v>
      </c>
      <c r="J90" s="11">
        <f t="shared" si="17"/>
        <v>19.62</v>
      </c>
      <c r="K90" s="11">
        <f t="shared" si="18"/>
        <v>60.25</v>
      </c>
      <c r="L90" s="101"/>
      <c r="M90" s="28">
        <f>$M$55</f>
        <v>12216</v>
      </c>
    </row>
    <row r="91" spans="1:13" ht="39" x14ac:dyDescent="0.25">
      <c r="A91" s="66" t="s">
        <v>192</v>
      </c>
      <c r="B91" s="81">
        <v>18439</v>
      </c>
      <c r="C91" s="18" t="s">
        <v>143</v>
      </c>
      <c r="D91" s="82" t="s">
        <v>37</v>
      </c>
      <c r="E91" s="83">
        <v>1</v>
      </c>
      <c r="F91" s="85"/>
      <c r="G91" s="84"/>
      <c r="H91" s="84">
        <f>$H$342</f>
        <v>67.028743958557428</v>
      </c>
      <c r="I91" s="84">
        <f t="shared" si="16"/>
        <v>0</v>
      </c>
      <c r="J91" s="84">
        <f t="shared" si="17"/>
        <v>80.430000000000007</v>
      </c>
      <c r="K91" s="84">
        <f t="shared" si="18"/>
        <v>80.430000000000007</v>
      </c>
      <c r="L91" s="103"/>
      <c r="M91" s="92"/>
    </row>
    <row r="92" spans="1:13" x14ac:dyDescent="0.25">
      <c r="A92" s="67" t="s">
        <v>193</v>
      </c>
      <c r="B92" s="53">
        <v>1670</v>
      </c>
      <c r="C92" s="73" t="s">
        <v>57</v>
      </c>
      <c r="D92" s="68" t="s">
        <v>37</v>
      </c>
      <c r="E92" s="69">
        <v>2</v>
      </c>
      <c r="G92" s="11">
        <v>5.85</v>
      </c>
      <c r="H92" s="29">
        <f t="shared" ref="H92" si="20">G92*$T$21</f>
        <v>2.8242448297144978</v>
      </c>
      <c r="I92" s="11">
        <f t="shared" si="16"/>
        <v>14.04</v>
      </c>
      <c r="J92" s="11">
        <f t="shared" si="17"/>
        <v>6.78</v>
      </c>
      <c r="K92" s="11">
        <f t="shared" si="18"/>
        <v>20.82</v>
      </c>
      <c r="L92" s="101"/>
      <c r="M92" s="28">
        <v>431</v>
      </c>
    </row>
    <row r="93" spans="1:13" x14ac:dyDescent="0.25">
      <c r="A93" s="67" t="s">
        <v>194</v>
      </c>
      <c r="B93" s="53">
        <v>1812</v>
      </c>
      <c r="C93" s="73" t="s">
        <v>49</v>
      </c>
      <c r="D93" s="68" t="s">
        <v>37</v>
      </c>
      <c r="E93" s="69">
        <v>2</v>
      </c>
      <c r="G93" s="11">
        <f>$G$41</f>
        <v>0.74</v>
      </c>
      <c r="H93" s="29">
        <f>$H$41</f>
        <v>0.35725490153653477</v>
      </c>
      <c r="I93" s="11">
        <f t="shared" si="16"/>
        <v>1.78</v>
      </c>
      <c r="J93" s="11">
        <f t="shared" si="17"/>
        <v>0.86</v>
      </c>
      <c r="K93" s="11">
        <f t="shared" si="18"/>
        <v>2.64</v>
      </c>
      <c r="L93" s="101"/>
      <c r="M93" s="96" t="s">
        <v>477</v>
      </c>
    </row>
    <row r="94" spans="1:13" x14ac:dyDescent="0.25">
      <c r="A94" s="67" t="s">
        <v>195</v>
      </c>
      <c r="B94" s="53">
        <v>24446</v>
      </c>
      <c r="C94" s="73" t="s">
        <v>58</v>
      </c>
      <c r="D94" s="69" t="s">
        <v>37</v>
      </c>
      <c r="E94" s="70">
        <v>1</v>
      </c>
      <c r="G94" s="11">
        <f>$G$62</f>
        <v>15.98</v>
      </c>
      <c r="H94" s="11">
        <f>$H$62</f>
        <v>7.7147747656132788</v>
      </c>
      <c r="I94" s="11">
        <f t="shared" si="16"/>
        <v>19.18</v>
      </c>
      <c r="J94" s="11">
        <f t="shared" si="17"/>
        <v>9.26</v>
      </c>
      <c r="K94" s="11">
        <f t="shared" si="18"/>
        <v>28.439999999999998</v>
      </c>
      <c r="L94" s="101"/>
      <c r="M94" s="28">
        <f>$M$62</f>
        <v>2510</v>
      </c>
    </row>
    <row r="95" spans="1:13" x14ac:dyDescent="0.25">
      <c r="A95" s="22"/>
      <c r="B95" s="13"/>
      <c r="C95" s="14" t="s">
        <v>10</v>
      </c>
      <c r="D95" s="15"/>
      <c r="E95" s="15"/>
      <c r="F95" s="15"/>
      <c r="G95" s="34"/>
      <c r="H95" s="35"/>
      <c r="I95" s="36">
        <f>SUM(I69:I94)</f>
        <v>2616.7799999999997</v>
      </c>
      <c r="J95" s="36">
        <f t="shared" ref="J95:K95" si="21">SUM(J69:J94)</f>
        <v>1416.2399999999998</v>
      </c>
      <c r="K95" s="36">
        <f t="shared" si="21"/>
        <v>4033.0200000000004</v>
      </c>
      <c r="L95" s="104"/>
    </row>
    <row r="96" spans="1:13" ht="9" customHeight="1" x14ac:dyDescent="0.25">
      <c r="G96" s="31"/>
      <c r="H96" s="31"/>
      <c r="I96" s="31"/>
      <c r="J96" s="31"/>
      <c r="K96" s="31"/>
      <c r="L96" s="105"/>
    </row>
    <row r="97" spans="1:18" x14ac:dyDescent="0.25">
      <c r="A97" s="9">
        <v>3</v>
      </c>
      <c r="B97" s="3" t="s">
        <v>31</v>
      </c>
      <c r="C97" s="3"/>
      <c r="D97" s="3"/>
      <c r="E97" s="3"/>
      <c r="G97" s="126" t="s">
        <v>9</v>
      </c>
      <c r="H97" s="126"/>
      <c r="I97" s="126"/>
      <c r="J97" s="126"/>
      <c r="K97" s="126"/>
      <c r="L97" s="106"/>
      <c r="M97" s="130" t="s">
        <v>17</v>
      </c>
    </row>
    <row r="98" spans="1:18" x14ac:dyDescent="0.25">
      <c r="A98" s="9"/>
      <c r="B98" s="3" t="s">
        <v>32</v>
      </c>
      <c r="C98" s="3"/>
      <c r="D98" s="3"/>
      <c r="E98" s="3"/>
      <c r="G98" s="127" t="s">
        <v>5</v>
      </c>
      <c r="H98" s="127"/>
      <c r="I98" s="127" t="s">
        <v>8</v>
      </c>
      <c r="J98" s="127"/>
      <c r="K98" s="127" t="s">
        <v>8</v>
      </c>
      <c r="L98" s="102"/>
      <c r="M98" s="131"/>
    </row>
    <row r="99" spans="1:18" ht="30" customHeight="1" x14ac:dyDescent="0.25">
      <c r="A99" s="9"/>
      <c r="B99" s="25" t="s">
        <v>16</v>
      </c>
      <c r="C99" s="2" t="s">
        <v>0</v>
      </c>
      <c r="D99" s="2" t="s">
        <v>1</v>
      </c>
      <c r="E99" s="1" t="s">
        <v>2</v>
      </c>
      <c r="G99" s="37" t="s">
        <v>6</v>
      </c>
      <c r="H99" s="37" t="s">
        <v>7</v>
      </c>
      <c r="I99" s="37" t="s">
        <v>6</v>
      </c>
      <c r="J99" s="37" t="s">
        <v>7</v>
      </c>
      <c r="K99" s="127"/>
      <c r="L99" s="102"/>
      <c r="M99" s="132"/>
    </row>
    <row r="100" spans="1:18" x14ac:dyDescent="0.25">
      <c r="A100" s="9"/>
      <c r="B100" s="125" t="s">
        <v>3</v>
      </c>
      <c r="C100" s="125"/>
      <c r="D100" s="125"/>
      <c r="E100" s="125"/>
      <c r="G100" s="38"/>
      <c r="H100" s="38"/>
      <c r="I100" s="38"/>
      <c r="J100" s="38"/>
      <c r="K100" s="38"/>
      <c r="L100" s="102"/>
      <c r="M100" s="27"/>
      <c r="O100" s="57" t="s">
        <v>113</v>
      </c>
      <c r="P100" s="58">
        <v>31.17</v>
      </c>
      <c r="Q100" s="59">
        <f>P100*57.47</f>
        <v>1791.3399000000002</v>
      </c>
      <c r="R100" s="138"/>
    </row>
    <row r="101" spans="1:18" x14ac:dyDescent="0.25">
      <c r="A101" s="9" t="s">
        <v>423</v>
      </c>
      <c r="B101" s="74">
        <v>23151</v>
      </c>
      <c r="C101" s="75" t="s">
        <v>59</v>
      </c>
      <c r="D101" s="68" t="s">
        <v>37</v>
      </c>
      <c r="E101" s="69">
        <v>9</v>
      </c>
      <c r="G101" s="11">
        <f>$G$19</f>
        <v>0.18</v>
      </c>
      <c r="H101" s="29">
        <f>$H$19</f>
        <v>8.6899840914292245E-2</v>
      </c>
      <c r="I101" s="11">
        <f t="shared" ref="I101:I122" si="22">ROUND(G101*E101*1.2,2)</f>
        <v>1.94</v>
      </c>
      <c r="J101" s="11">
        <f t="shared" ref="J101:J122" si="23">ROUND(E101*H101*1.2,2)</f>
        <v>0.94</v>
      </c>
      <c r="K101" s="11">
        <f t="shared" ref="K101:K122" si="24">I101+J101</f>
        <v>2.88</v>
      </c>
      <c r="L101" s="101"/>
      <c r="M101" s="27">
        <f>$M$19</f>
        <v>411</v>
      </c>
      <c r="O101" s="57" t="s">
        <v>114</v>
      </c>
      <c r="P101" s="58"/>
      <c r="Q101" s="59"/>
      <c r="R101" s="138"/>
    </row>
    <row r="102" spans="1:18" x14ac:dyDescent="0.25">
      <c r="A102" s="109" t="s">
        <v>424</v>
      </c>
      <c r="B102" s="74">
        <v>6154</v>
      </c>
      <c r="C102" s="77" t="s">
        <v>60</v>
      </c>
      <c r="D102" s="68" t="s">
        <v>37</v>
      </c>
      <c r="E102" s="69">
        <v>6</v>
      </c>
      <c r="G102" s="11">
        <f>$G$20</f>
        <v>4.5599999999999996</v>
      </c>
      <c r="H102" s="11">
        <f>$H$20</f>
        <v>2.2014626364954033</v>
      </c>
      <c r="I102" s="11">
        <f t="shared" si="22"/>
        <v>32.83</v>
      </c>
      <c r="J102" s="11">
        <f t="shared" si="23"/>
        <v>15.85</v>
      </c>
      <c r="K102" s="11">
        <f t="shared" si="24"/>
        <v>48.68</v>
      </c>
      <c r="L102" s="101"/>
      <c r="M102" s="27">
        <f>$M$20</f>
        <v>11272</v>
      </c>
      <c r="O102" s="61" t="s">
        <v>115</v>
      </c>
      <c r="P102" s="57">
        <v>9</v>
      </c>
      <c r="Q102" s="59">
        <f>P102*57.47</f>
        <v>517.23</v>
      </c>
      <c r="R102" s="138"/>
    </row>
    <row r="103" spans="1:18" x14ac:dyDescent="0.25">
      <c r="A103" s="109" t="s">
        <v>425</v>
      </c>
      <c r="B103" s="78">
        <v>1827</v>
      </c>
      <c r="C103" s="79" t="s">
        <v>38</v>
      </c>
      <c r="D103" s="71" t="s">
        <v>37</v>
      </c>
      <c r="E103" s="70">
        <v>3</v>
      </c>
      <c r="G103" s="11">
        <f>$G$23</f>
        <v>0.57999999999999996</v>
      </c>
      <c r="H103" s="11">
        <f>$H$23</f>
        <v>0.28001059850160831</v>
      </c>
      <c r="I103" s="11">
        <f t="shared" si="22"/>
        <v>2.09</v>
      </c>
      <c r="J103" s="11">
        <f t="shared" si="23"/>
        <v>1.01</v>
      </c>
      <c r="K103" s="11">
        <f t="shared" si="24"/>
        <v>3.0999999999999996</v>
      </c>
      <c r="L103" s="101"/>
      <c r="M103" s="28">
        <f>$M$23</f>
        <v>379</v>
      </c>
      <c r="O103" s="129" t="s">
        <v>10</v>
      </c>
      <c r="P103" s="129"/>
      <c r="Q103" s="60">
        <f>SUM(Q100:Q102)</f>
        <v>2308.5699000000004</v>
      </c>
      <c r="R103" s="139"/>
    </row>
    <row r="104" spans="1:18" x14ac:dyDescent="0.25">
      <c r="A104" s="109" t="s">
        <v>426</v>
      </c>
      <c r="B104" s="74">
        <v>5275</v>
      </c>
      <c r="C104" s="77" t="s">
        <v>61</v>
      </c>
      <c r="D104" s="68" t="s">
        <v>40</v>
      </c>
      <c r="E104" s="70">
        <v>4.5</v>
      </c>
      <c r="G104" s="11">
        <f>$G$24</f>
        <v>22.84</v>
      </c>
      <c r="H104" s="11">
        <f>$H$24</f>
        <v>11.026624258235749</v>
      </c>
      <c r="I104" s="11">
        <f t="shared" si="22"/>
        <v>123.34</v>
      </c>
      <c r="J104" s="11">
        <f t="shared" si="23"/>
        <v>59.54</v>
      </c>
      <c r="K104" s="11">
        <f t="shared" si="24"/>
        <v>182.88</v>
      </c>
      <c r="L104" s="101"/>
      <c r="M104" s="28">
        <f>$M$24</f>
        <v>25003</v>
      </c>
    </row>
    <row r="105" spans="1:18" x14ac:dyDescent="0.25">
      <c r="A105" s="109" t="s">
        <v>427</v>
      </c>
      <c r="B105" s="4">
        <v>34254</v>
      </c>
      <c r="C105" s="5" t="s">
        <v>62</v>
      </c>
      <c r="D105" s="68" t="s">
        <v>53</v>
      </c>
      <c r="E105" s="69">
        <v>78</v>
      </c>
      <c r="G105" s="11">
        <v>12.79</v>
      </c>
      <c r="H105" s="29">
        <f t="shared" ref="H105" si="25">G105*$T$21</f>
        <v>6.1747164738544322</v>
      </c>
      <c r="I105" s="11">
        <f t="shared" si="22"/>
        <v>1197.1400000000001</v>
      </c>
      <c r="J105" s="11">
        <f t="shared" si="23"/>
        <v>577.95000000000005</v>
      </c>
      <c r="K105" s="11">
        <f t="shared" si="24"/>
        <v>1775.0900000000001</v>
      </c>
      <c r="L105" s="101"/>
      <c r="M105" s="96" t="s">
        <v>477</v>
      </c>
    </row>
    <row r="106" spans="1:18" x14ac:dyDescent="0.25">
      <c r="A106" s="109" t="s">
        <v>428</v>
      </c>
      <c r="B106" s="74">
        <v>17031</v>
      </c>
      <c r="C106" s="75" t="s">
        <v>41</v>
      </c>
      <c r="D106" s="68" t="s">
        <v>37</v>
      </c>
      <c r="E106" s="69">
        <v>7</v>
      </c>
      <c r="G106" s="11">
        <f>$G$27</f>
        <v>0.83</v>
      </c>
      <c r="H106" s="11">
        <f>$H$27</f>
        <v>0.4007048219936809</v>
      </c>
      <c r="I106" s="11">
        <f t="shared" si="22"/>
        <v>6.97</v>
      </c>
      <c r="J106" s="11">
        <f t="shared" si="23"/>
        <v>3.37</v>
      </c>
      <c r="K106" s="11">
        <f t="shared" si="24"/>
        <v>10.34</v>
      </c>
      <c r="L106" s="101"/>
      <c r="M106" s="96" t="s">
        <v>477</v>
      </c>
    </row>
    <row r="107" spans="1:18" x14ac:dyDescent="0.25">
      <c r="A107" s="109" t="s">
        <v>429</v>
      </c>
      <c r="B107" s="74">
        <v>1998</v>
      </c>
      <c r="C107" s="75" t="s">
        <v>63</v>
      </c>
      <c r="D107" s="68" t="s">
        <v>37</v>
      </c>
      <c r="E107" s="69">
        <v>1</v>
      </c>
      <c r="G107" s="11">
        <v>22.29</v>
      </c>
      <c r="H107" s="29">
        <f t="shared" ref="H107:H108" si="26">G107*$T$21</f>
        <v>10.76109696655319</v>
      </c>
      <c r="I107" s="11">
        <f t="shared" si="22"/>
        <v>26.75</v>
      </c>
      <c r="J107" s="11">
        <f t="shared" si="23"/>
        <v>12.91</v>
      </c>
      <c r="K107" s="11">
        <f t="shared" si="24"/>
        <v>39.659999999999997</v>
      </c>
      <c r="L107" s="101"/>
      <c r="M107" s="96" t="s">
        <v>477</v>
      </c>
    </row>
    <row r="108" spans="1:18" x14ac:dyDescent="0.25">
      <c r="A108" s="109" t="s">
        <v>430</v>
      </c>
      <c r="B108" s="74">
        <v>6467</v>
      </c>
      <c r="C108" s="75" t="s">
        <v>64</v>
      </c>
      <c r="D108" s="68" t="s">
        <v>37</v>
      </c>
      <c r="E108" s="69">
        <v>3</v>
      </c>
      <c r="G108" s="11">
        <v>3.4</v>
      </c>
      <c r="H108" s="29">
        <f t="shared" si="26"/>
        <v>1.6414414394921868</v>
      </c>
      <c r="I108" s="11">
        <f t="shared" si="22"/>
        <v>12.24</v>
      </c>
      <c r="J108" s="11">
        <f t="shared" si="23"/>
        <v>5.91</v>
      </c>
      <c r="K108" s="11">
        <f t="shared" si="24"/>
        <v>18.149999999999999</v>
      </c>
      <c r="L108" s="101"/>
      <c r="M108" s="96" t="s">
        <v>477</v>
      </c>
    </row>
    <row r="109" spans="1:18" x14ac:dyDescent="0.25">
      <c r="A109" s="109" t="s">
        <v>431</v>
      </c>
      <c r="B109" s="74">
        <v>6468</v>
      </c>
      <c r="C109" s="75" t="s">
        <v>65</v>
      </c>
      <c r="D109" s="68" t="s">
        <v>37</v>
      </c>
      <c r="E109" s="69">
        <v>4</v>
      </c>
      <c r="G109" s="11">
        <f>$G$30</f>
        <v>2.76</v>
      </c>
      <c r="H109" s="11">
        <f>$H$30</f>
        <v>1.3324642273524809</v>
      </c>
      <c r="I109" s="11">
        <f t="shared" si="22"/>
        <v>13.25</v>
      </c>
      <c r="J109" s="11">
        <f t="shared" si="23"/>
        <v>6.4</v>
      </c>
      <c r="K109" s="11">
        <f t="shared" si="24"/>
        <v>19.649999999999999</v>
      </c>
      <c r="L109" s="101"/>
      <c r="M109" s="96" t="s">
        <v>477</v>
      </c>
    </row>
    <row r="110" spans="1:18" x14ac:dyDescent="0.25">
      <c r="A110" s="67" t="s">
        <v>196</v>
      </c>
      <c r="B110" s="74">
        <v>6382</v>
      </c>
      <c r="C110" s="75" t="s">
        <v>66</v>
      </c>
      <c r="D110" s="68" t="s">
        <v>37</v>
      </c>
      <c r="E110" s="69">
        <v>1</v>
      </c>
      <c r="G110" s="11">
        <v>2.15</v>
      </c>
      <c r="H110" s="29">
        <f t="shared" ref="H110:H113" si="27">G110*$T$21</f>
        <v>1.0379703220318239</v>
      </c>
      <c r="I110" s="11">
        <f t="shared" si="22"/>
        <v>2.58</v>
      </c>
      <c r="J110" s="11">
        <f t="shared" si="23"/>
        <v>1.25</v>
      </c>
      <c r="K110" s="11">
        <f t="shared" si="24"/>
        <v>3.83</v>
      </c>
      <c r="L110" s="101"/>
      <c r="M110" s="96" t="s">
        <v>477</v>
      </c>
    </row>
    <row r="111" spans="1:18" x14ac:dyDescent="0.25">
      <c r="A111" s="67" t="s">
        <v>197</v>
      </c>
      <c r="B111" s="76">
        <v>18532</v>
      </c>
      <c r="C111" s="77" t="s">
        <v>67</v>
      </c>
      <c r="D111" s="68" t="s">
        <v>37</v>
      </c>
      <c r="E111" s="69">
        <v>3</v>
      </c>
      <c r="G111" s="11">
        <v>8.98</v>
      </c>
      <c r="H111" s="29">
        <f t="shared" si="27"/>
        <v>4.3353365078352466</v>
      </c>
      <c r="I111" s="11">
        <f t="shared" si="22"/>
        <v>32.33</v>
      </c>
      <c r="J111" s="11">
        <f t="shared" si="23"/>
        <v>15.61</v>
      </c>
      <c r="K111" s="11">
        <f t="shared" si="24"/>
        <v>47.94</v>
      </c>
      <c r="L111" s="101"/>
      <c r="M111" s="96" t="s">
        <v>477</v>
      </c>
    </row>
    <row r="112" spans="1:18" x14ac:dyDescent="0.25">
      <c r="A112" s="67" t="s">
        <v>198</v>
      </c>
      <c r="B112" s="74">
        <v>5368</v>
      </c>
      <c r="C112" s="75" t="s">
        <v>68</v>
      </c>
      <c r="D112" s="71" t="s">
        <v>53</v>
      </c>
      <c r="E112" s="70">
        <v>2</v>
      </c>
      <c r="G112" s="11">
        <v>4.45</v>
      </c>
      <c r="H112" s="29">
        <f t="shared" si="27"/>
        <v>2.1483571781588919</v>
      </c>
      <c r="I112" s="11">
        <f t="shared" si="22"/>
        <v>10.68</v>
      </c>
      <c r="J112" s="11">
        <f t="shared" si="23"/>
        <v>5.16</v>
      </c>
      <c r="K112" s="11">
        <f t="shared" si="24"/>
        <v>15.84</v>
      </c>
      <c r="L112" s="101"/>
      <c r="M112" s="28">
        <v>937</v>
      </c>
    </row>
    <row r="113" spans="1:13" x14ac:dyDescent="0.25">
      <c r="A113" s="67" t="s">
        <v>199</v>
      </c>
      <c r="B113" s="74">
        <v>255</v>
      </c>
      <c r="C113" s="75" t="s">
        <v>134</v>
      </c>
      <c r="D113" s="68" t="s">
        <v>37</v>
      </c>
      <c r="E113" s="69">
        <v>1</v>
      </c>
      <c r="G113" s="11">
        <v>16.7</v>
      </c>
      <c r="H113" s="29">
        <f t="shared" si="27"/>
        <v>8.0623741292704469</v>
      </c>
      <c r="I113" s="11">
        <f t="shared" si="22"/>
        <v>20.04</v>
      </c>
      <c r="J113" s="11">
        <f t="shared" si="23"/>
        <v>9.67</v>
      </c>
      <c r="K113" s="11">
        <f t="shared" si="24"/>
        <v>29.71</v>
      </c>
      <c r="L113" s="101"/>
      <c r="M113" s="28">
        <v>404</v>
      </c>
    </row>
    <row r="114" spans="1:13" x14ac:dyDescent="0.25">
      <c r="A114" s="67" t="s">
        <v>200</v>
      </c>
      <c r="B114" s="6">
        <v>256</v>
      </c>
      <c r="C114" s="7" t="s">
        <v>135</v>
      </c>
      <c r="D114" s="68" t="s">
        <v>37</v>
      </c>
      <c r="E114" s="69">
        <v>1</v>
      </c>
      <c r="G114" s="11">
        <f>$G$54</f>
        <v>12.25</v>
      </c>
      <c r="H114" s="11">
        <f>$H$54</f>
        <v>5.9140169511115559</v>
      </c>
      <c r="I114" s="11">
        <f t="shared" si="22"/>
        <v>14.7</v>
      </c>
      <c r="J114" s="11">
        <f t="shared" si="23"/>
        <v>7.1</v>
      </c>
      <c r="K114" s="11">
        <f t="shared" si="24"/>
        <v>21.799999999999997</v>
      </c>
      <c r="L114" s="101"/>
      <c r="M114" s="28">
        <f>$M$54</f>
        <v>20111</v>
      </c>
    </row>
    <row r="115" spans="1:13" x14ac:dyDescent="0.25">
      <c r="A115" s="67" t="s">
        <v>201</v>
      </c>
      <c r="B115" s="74">
        <v>2242</v>
      </c>
      <c r="C115" s="75" t="s">
        <v>69</v>
      </c>
      <c r="D115" s="68" t="s">
        <v>37</v>
      </c>
      <c r="E115" s="69">
        <v>6</v>
      </c>
      <c r="G115" s="11">
        <f>$G$38</f>
        <v>5.78</v>
      </c>
      <c r="H115" s="11">
        <f>$H$38</f>
        <v>2.7904504471367177</v>
      </c>
      <c r="I115" s="11">
        <f t="shared" si="22"/>
        <v>41.62</v>
      </c>
      <c r="J115" s="11">
        <f t="shared" si="23"/>
        <v>20.09</v>
      </c>
      <c r="K115" s="11">
        <f t="shared" si="24"/>
        <v>61.709999999999994</v>
      </c>
      <c r="L115" s="101"/>
      <c r="M115" s="96" t="s">
        <v>477</v>
      </c>
    </row>
    <row r="116" spans="1:13" x14ac:dyDescent="0.25">
      <c r="A116" s="67" t="s">
        <v>202</v>
      </c>
      <c r="B116" s="74">
        <v>1798</v>
      </c>
      <c r="C116" s="77" t="s">
        <v>70</v>
      </c>
      <c r="D116" s="68" t="s">
        <v>37</v>
      </c>
      <c r="E116" s="69">
        <v>1</v>
      </c>
      <c r="G116" s="11">
        <f>$G$39</f>
        <v>2.91</v>
      </c>
      <c r="H116" s="29">
        <f>$H$39</f>
        <v>1.4048807614477248</v>
      </c>
      <c r="I116" s="11">
        <f t="shared" si="22"/>
        <v>3.49</v>
      </c>
      <c r="J116" s="11">
        <f t="shared" si="23"/>
        <v>1.69</v>
      </c>
      <c r="K116" s="11">
        <f t="shared" si="24"/>
        <v>5.18</v>
      </c>
      <c r="L116" s="101"/>
      <c r="M116" s="41">
        <f>$M$39</f>
        <v>442</v>
      </c>
    </row>
    <row r="117" spans="1:13" x14ac:dyDescent="0.25">
      <c r="A117" s="67" t="s">
        <v>203</v>
      </c>
      <c r="B117" s="74">
        <v>1799</v>
      </c>
      <c r="C117" s="75" t="s">
        <v>71</v>
      </c>
      <c r="D117" s="68" t="s">
        <v>37</v>
      </c>
      <c r="E117" s="69">
        <v>1</v>
      </c>
      <c r="G117" s="11">
        <f>$G$58</f>
        <v>2.85</v>
      </c>
      <c r="H117" s="11">
        <f>$H$58</f>
        <v>1.3759141478096273</v>
      </c>
      <c r="I117" s="11">
        <f t="shared" si="22"/>
        <v>3.42</v>
      </c>
      <c r="J117" s="11">
        <f t="shared" si="23"/>
        <v>1.65</v>
      </c>
      <c r="K117" s="11">
        <f t="shared" si="24"/>
        <v>5.07</v>
      </c>
      <c r="L117" s="101"/>
      <c r="M117" s="96" t="s">
        <v>477</v>
      </c>
    </row>
    <row r="118" spans="1:13" x14ac:dyDescent="0.25">
      <c r="A118" s="67" t="s">
        <v>204</v>
      </c>
      <c r="B118" s="53">
        <v>1624</v>
      </c>
      <c r="C118" s="73" t="s">
        <v>48</v>
      </c>
      <c r="D118" s="68" t="s">
        <v>37</v>
      </c>
      <c r="E118" s="69">
        <v>3</v>
      </c>
      <c r="G118" s="11">
        <f>$G$40</f>
        <v>6.45</v>
      </c>
      <c r="H118" s="29">
        <f>$H$40</f>
        <v>3.1139109660954722</v>
      </c>
      <c r="I118" s="11">
        <f t="shared" si="22"/>
        <v>23.22</v>
      </c>
      <c r="J118" s="11">
        <f t="shared" si="23"/>
        <v>11.21</v>
      </c>
      <c r="K118" s="11">
        <f t="shared" si="24"/>
        <v>34.43</v>
      </c>
      <c r="L118" s="101"/>
      <c r="M118" s="41">
        <f>$M$40</f>
        <v>432</v>
      </c>
    </row>
    <row r="119" spans="1:13" x14ac:dyDescent="0.25">
      <c r="A119" s="67" t="s">
        <v>205</v>
      </c>
      <c r="B119" s="74">
        <v>16525</v>
      </c>
      <c r="C119" s="75" t="s">
        <v>72</v>
      </c>
      <c r="D119" s="68" t="s">
        <v>37</v>
      </c>
      <c r="E119" s="69">
        <v>3</v>
      </c>
      <c r="G119" s="11">
        <v>69.209999999999994</v>
      </c>
      <c r="H119" s="29">
        <f t="shared" ref="H119" si="28">G119*$T$21</f>
        <v>33.41298883154537</v>
      </c>
      <c r="I119" s="11">
        <f t="shared" si="22"/>
        <v>249.16</v>
      </c>
      <c r="J119" s="11">
        <f t="shared" si="23"/>
        <v>120.29</v>
      </c>
      <c r="K119" s="11">
        <f t="shared" si="24"/>
        <v>369.45</v>
      </c>
      <c r="L119" s="101"/>
      <c r="M119" s="28">
        <v>4272</v>
      </c>
    </row>
    <row r="120" spans="1:13" x14ac:dyDescent="0.25">
      <c r="A120" s="67" t="s">
        <v>206</v>
      </c>
      <c r="B120" s="53">
        <v>1812</v>
      </c>
      <c r="C120" s="73" t="s">
        <v>49</v>
      </c>
      <c r="D120" s="68" t="s">
        <v>37</v>
      </c>
      <c r="E120" s="69">
        <v>5</v>
      </c>
      <c r="G120" s="11">
        <f>$G$41</f>
        <v>0.74</v>
      </c>
      <c r="H120" s="29">
        <f>$H$41</f>
        <v>0.35725490153653477</v>
      </c>
      <c r="I120" s="11">
        <f t="shared" si="22"/>
        <v>4.4400000000000004</v>
      </c>
      <c r="J120" s="11">
        <f t="shared" si="23"/>
        <v>2.14</v>
      </c>
      <c r="K120" s="11">
        <f t="shared" si="24"/>
        <v>6.58</v>
      </c>
      <c r="L120" s="101"/>
      <c r="M120" s="96" t="s">
        <v>477</v>
      </c>
    </row>
    <row r="121" spans="1:13" x14ac:dyDescent="0.25">
      <c r="A121" s="67" t="s">
        <v>207</v>
      </c>
      <c r="B121" s="4">
        <v>4800</v>
      </c>
      <c r="C121" s="5" t="s">
        <v>50</v>
      </c>
      <c r="D121" s="68" t="s">
        <v>37</v>
      </c>
      <c r="E121" s="69">
        <v>2</v>
      </c>
      <c r="G121" s="11">
        <f>$G$42</f>
        <v>665</v>
      </c>
      <c r="H121" s="11">
        <f>$H$42</f>
        <v>321.04663448891301</v>
      </c>
      <c r="I121" s="11">
        <f t="shared" si="22"/>
        <v>1596</v>
      </c>
      <c r="J121" s="11">
        <f t="shared" si="23"/>
        <v>770.51</v>
      </c>
      <c r="K121" s="11">
        <f t="shared" si="24"/>
        <v>2366.5100000000002</v>
      </c>
      <c r="L121" s="101"/>
      <c r="M121" s="96" t="s">
        <v>477</v>
      </c>
    </row>
    <row r="122" spans="1:13" x14ac:dyDescent="0.25">
      <c r="A122" s="67" t="s">
        <v>208</v>
      </c>
      <c r="B122" s="74">
        <v>2153</v>
      </c>
      <c r="C122" s="75" t="s">
        <v>73</v>
      </c>
      <c r="D122" s="68" t="s">
        <v>37</v>
      </c>
      <c r="E122" s="69">
        <v>6</v>
      </c>
      <c r="G122" s="11">
        <f>$G$43</f>
        <v>2.71</v>
      </c>
      <c r="H122" s="11">
        <f>$H$43</f>
        <v>1.3083253826540666</v>
      </c>
      <c r="I122" s="11">
        <f t="shared" si="22"/>
        <v>19.510000000000002</v>
      </c>
      <c r="J122" s="11">
        <f t="shared" si="23"/>
        <v>9.42</v>
      </c>
      <c r="K122" s="11">
        <f t="shared" si="24"/>
        <v>28.93</v>
      </c>
      <c r="L122" s="101"/>
      <c r="M122" s="28">
        <f>$M$43</f>
        <v>7581</v>
      </c>
    </row>
    <row r="123" spans="1:13" x14ac:dyDescent="0.25">
      <c r="A123" s="22"/>
      <c r="B123" s="117" t="s">
        <v>4</v>
      </c>
      <c r="C123" s="118"/>
      <c r="D123" s="118"/>
      <c r="E123" s="119"/>
      <c r="G123" s="33"/>
      <c r="H123" s="33"/>
      <c r="I123" s="33"/>
      <c r="J123" s="33"/>
      <c r="K123" s="33"/>
      <c r="L123" s="101"/>
      <c r="M123" s="27"/>
    </row>
    <row r="124" spans="1:13" x14ac:dyDescent="0.25">
      <c r="A124" s="24" t="s">
        <v>209</v>
      </c>
      <c r="B124" s="76">
        <v>1827</v>
      </c>
      <c r="C124" s="75" t="s">
        <v>38</v>
      </c>
      <c r="D124" s="72" t="s">
        <v>37</v>
      </c>
      <c r="E124" s="70">
        <v>4</v>
      </c>
      <c r="G124" s="11">
        <f>$G$23</f>
        <v>0.57999999999999996</v>
      </c>
      <c r="H124" s="11">
        <f>$H$23</f>
        <v>0.28001059850160831</v>
      </c>
      <c r="I124" s="11">
        <f t="shared" ref="I124:I135" si="29">ROUND(G124*E124*1.2,2)</f>
        <v>2.78</v>
      </c>
      <c r="J124" s="11">
        <f t="shared" ref="J124:J135" si="30">ROUND(E124*H124*1.2,2)</f>
        <v>1.34</v>
      </c>
      <c r="K124" s="11">
        <f t="shared" ref="K124:K135" si="31">I124+J124</f>
        <v>4.12</v>
      </c>
      <c r="L124" s="101"/>
      <c r="M124" s="28">
        <f>$M$23</f>
        <v>379</v>
      </c>
    </row>
    <row r="125" spans="1:13" ht="25.5" x14ac:dyDescent="0.25">
      <c r="A125" s="66" t="s">
        <v>210</v>
      </c>
      <c r="B125" s="88">
        <v>7486</v>
      </c>
      <c r="C125" s="87" t="s">
        <v>144</v>
      </c>
      <c r="D125" s="72" t="s">
        <v>37</v>
      </c>
      <c r="E125" s="72">
        <v>2</v>
      </c>
      <c r="G125" s="90"/>
      <c r="H125" s="91">
        <f>$H$333</f>
        <v>60.400217204372794</v>
      </c>
      <c r="I125" s="84">
        <f t="shared" si="29"/>
        <v>0</v>
      </c>
      <c r="J125" s="84">
        <f t="shared" si="30"/>
        <v>144.96</v>
      </c>
      <c r="K125" s="84">
        <f t="shared" si="31"/>
        <v>144.96</v>
      </c>
      <c r="L125" s="103"/>
      <c r="M125" s="92"/>
    </row>
    <row r="126" spans="1:13" x14ac:dyDescent="0.25">
      <c r="A126" s="67" t="s">
        <v>211</v>
      </c>
      <c r="B126" s="78">
        <v>22862</v>
      </c>
      <c r="C126" s="73" t="s">
        <v>52</v>
      </c>
      <c r="D126" s="69" t="s">
        <v>53</v>
      </c>
      <c r="E126" s="69">
        <v>10</v>
      </c>
      <c r="G126" s="11">
        <f>$G$48</f>
        <v>0.7</v>
      </c>
      <c r="H126" s="29">
        <f>$H$48</f>
        <v>0.33794382577780319</v>
      </c>
      <c r="I126" s="11">
        <f t="shared" si="29"/>
        <v>8.4</v>
      </c>
      <c r="J126" s="11">
        <f t="shared" si="30"/>
        <v>4.0599999999999996</v>
      </c>
      <c r="K126" s="11">
        <f t="shared" si="31"/>
        <v>12.46</v>
      </c>
      <c r="L126" s="101"/>
      <c r="M126" s="41">
        <f>$M$48</f>
        <v>1013</v>
      </c>
    </row>
    <row r="127" spans="1:13" x14ac:dyDescent="0.25">
      <c r="A127" s="67" t="s">
        <v>212</v>
      </c>
      <c r="B127" s="78">
        <v>22863</v>
      </c>
      <c r="C127" s="73" t="s">
        <v>54</v>
      </c>
      <c r="D127" s="69" t="s">
        <v>53</v>
      </c>
      <c r="E127" s="69">
        <v>10</v>
      </c>
      <c r="G127" s="11">
        <f>$G$48</f>
        <v>0.7</v>
      </c>
      <c r="H127" s="29">
        <f>$H$48</f>
        <v>0.33794382577780319</v>
      </c>
      <c r="I127" s="11">
        <f t="shared" si="29"/>
        <v>8.4</v>
      </c>
      <c r="J127" s="11">
        <f t="shared" si="30"/>
        <v>4.0599999999999996</v>
      </c>
      <c r="K127" s="11">
        <f t="shared" si="31"/>
        <v>12.46</v>
      </c>
      <c r="L127" s="101"/>
      <c r="M127" s="41">
        <f>$M$48</f>
        <v>1013</v>
      </c>
    </row>
    <row r="128" spans="1:13" x14ac:dyDescent="0.25">
      <c r="A128" s="67" t="s">
        <v>213</v>
      </c>
      <c r="B128" s="76">
        <v>6387</v>
      </c>
      <c r="C128" s="75" t="s">
        <v>74</v>
      </c>
      <c r="D128" s="68" t="s">
        <v>37</v>
      </c>
      <c r="E128" s="69">
        <v>2</v>
      </c>
      <c r="G128" s="11">
        <f>$G$52</f>
        <v>2.93</v>
      </c>
      <c r="H128" s="11">
        <f>$H$52</f>
        <v>1.4145362993270905</v>
      </c>
      <c r="I128" s="11">
        <f t="shared" si="29"/>
        <v>7.03</v>
      </c>
      <c r="J128" s="11">
        <f t="shared" si="30"/>
        <v>3.39</v>
      </c>
      <c r="K128" s="11">
        <f t="shared" si="31"/>
        <v>10.42</v>
      </c>
      <c r="L128" s="101"/>
      <c r="M128" s="96" t="s">
        <v>477</v>
      </c>
    </row>
    <row r="129" spans="1:18" x14ac:dyDescent="0.25">
      <c r="A129" s="67" t="s">
        <v>214</v>
      </c>
      <c r="B129" s="76">
        <v>18530</v>
      </c>
      <c r="C129" s="77" t="s">
        <v>75</v>
      </c>
      <c r="D129" s="68" t="s">
        <v>37</v>
      </c>
      <c r="E129" s="69">
        <v>2</v>
      </c>
      <c r="G129" s="11">
        <f>$G$53</f>
        <v>4.8</v>
      </c>
      <c r="H129" s="11">
        <f>$H$53</f>
        <v>2.3173290910477933</v>
      </c>
      <c r="I129" s="11">
        <f t="shared" si="29"/>
        <v>11.52</v>
      </c>
      <c r="J129" s="11">
        <f t="shared" si="30"/>
        <v>5.56</v>
      </c>
      <c r="K129" s="11">
        <f t="shared" si="31"/>
        <v>17.079999999999998</v>
      </c>
      <c r="L129" s="101"/>
      <c r="M129" s="96" t="s">
        <v>477</v>
      </c>
    </row>
    <row r="130" spans="1:18" x14ac:dyDescent="0.25">
      <c r="A130" s="67" t="s">
        <v>215</v>
      </c>
      <c r="B130" s="6">
        <v>256</v>
      </c>
      <c r="C130" s="7" t="s">
        <v>135</v>
      </c>
      <c r="D130" s="68" t="s">
        <v>37</v>
      </c>
      <c r="E130" s="69">
        <v>1</v>
      </c>
      <c r="G130" s="11">
        <f>$G$54</f>
        <v>12.25</v>
      </c>
      <c r="H130" s="11">
        <f>$H$54</f>
        <v>5.9140169511115559</v>
      </c>
      <c r="I130" s="11">
        <f t="shared" si="29"/>
        <v>14.7</v>
      </c>
      <c r="J130" s="11">
        <f t="shared" si="30"/>
        <v>7.1</v>
      </c>
      <c r="K130" s="11">
        <f t="shared" si="31"/>
        <v>21.799999999999997</v>
      </c>
      <c r="L130" s="101"/>
      <c r="M130" s="28">
        <f>$M$54</f>
        <v>20111</v>
      </c>
    </row>
    <row r="131" spans="1:18" x14ac:dyDescent="0.25">
      <c r="A131" s="67" t="s">
        <v>216</v>
      </c>
      <c r="B131" s="78">
        <v>17076</v>
      </c>
      <c r="C131" s="79" t="s">
        <v>56</v>
      </c>
      <c r="D131" s="70" t="s">
        <v>37</v>
      </c>
      <c r="E131" s="70">
        <v>2</v>
      </c>
      <c r="G131" s="11">
        <f>$G$55</f>
        <v>33.86</v>
      </c>
      <c r="H131" s="11">
        <f>$H$55</f>
        <v>16.346825629766307</v>
      </c>
      <c r="I131" s="11">
        <f t="shared" si="29"/>
        <v>81.260000000000005</v>
      </c>
      <c r="J131" s="11">
        <f t="shared" si="30"/>
        <v>39.229999999999997</v>
      </c>
      <c r="K131" s="11">
        <f t="shared" si="31"/>
        <v>120.49000000000001</v>
      </c>
      <c r="L131" s="101"/>
      <c r="M131" s="28">
        <f>$M$55</f>
        <v>12216</v>
      </c>
    </row>
    <row r="132" spans="1:18" ht="39" x14ac:dyDescent="0.25">
      <c r="A132" s="66" t="s">
        <v>217</v>
      </c>
      <c r="B132" s="81">
        <v>18439</v>
      </c>
      <c r="C132" s="18" t="s">
        <v>143</v>
      </c>
      <c r="D132" s="93" t="s">
        <v>37</v>
      </c>
      <c r="E132" s="72">
        <v>2</v>
      </c>
      <c r="F132" s="85"/>
      <c r="G132" s="84"/>
      <c r="H132" s="84">
        <f>$H$342</f>
        <v>67.028743958557428</v>
      </c>
      <c r="I132" s="84">
        <f t="shared" si="29"/>
        <v>0</v>
      </c>
      <c r="J132" s="84">
        <f t="shared" si="30"/>
        <v>160.87</v>
      </c>
      <c r="K132" s="84">
        <f t="shared" si="31"/>
        <v>160.87</v>
      </c>
      <c r="L132" s="103"/>
      <c r="M132" s="92"/>
    </row>
    <row r="133" spans="1:18" x14ac:dyDescent="0.25">
      <c r="A133" s="67" t="s">
        <v>218</v>
      </c>
      <c r="B133" s="53">
        <v>1624</v>
      </c>
      <c r="C133" s="73" t="s">
        <v>48</v>
      </c>
      <c r="D133" s="72" t="s">
        <v>37</v>
      </c>
      <c r="E133" s="70">
        <v>4</v>
      </c>
      <c r="G133" s="11">
        <f>$G$40</f>
        <v>6.45</v>
      </c>
      <c r="H133" s="29">
        <f>$H$40</f>
        <v>3.1139109660954722</v>
      </c>
      <c r="I133" s="11">
        <f t="shared" si="29"/>
        <v>30.96</v>
      </c>
      <c r="J133" s="11">
        <f t="shared" si="30"/>
        <v>14.95</v>
      </c>
      <c r="K133" s="11">
        <f t="shared" si="31"/>
        <v>45.91</v>
      </c>
      <c r="L133" s="101"/>
      <c r="M133" s="41">
        <f>$M$40</f>
        <v>432</v>
      </c>
    </row>
    <row r="134" spans="1:18" x14ac:dyDescent="0.25">
      <c r="A134" s="67" t="s">
        <v>219</v>
      </c>
      <c r="B134" s="78">
        <v>1812</v>
      </c>
      <c r="C134" s="73" t="s">
        <v>49</v>
      </c>
      <c r="D134" s="68" t="s">
        <v>37</v>
      </c>
      <c r="E134" s="69">
        <v>4</v>
      </c>
      <c r="G134" s="11">
        <f>$G$41</f>
        <v>0.74</v>
      </c>
      <c r="H134" s="29">
        <f>$H$41</f>
        <v>0.35725490153653477</v>
      </c>
      <c r="I134" s="11">
        <f t="shared" si="29"/>
        <v>3.55</v>
      </c>
      <c r="J134" s="11">
        <f t="shared" si="30"/>
        <v>1.71</v>
      </c>
      <c r="K134" s="11">
        <f t="shared" si="31"/>
        <v>5.26</v>
      </c>
      <c r="L134" s="101"/>
      <c r="M134" s="96" t="s">
        <v>477</v>
      </c>
    </row>
    <row r="135" spans="1:18" x14ac:dyDescent="0.25">
      <c r="A135" s="67" t="s">
        <v>220</v>
      </c>
      <c r="B135" s="78">
        <v>24446</v>
      </c>
      <c r="C135" s="79" t="s">
        <v>58</v>
      </c>
      <c r="D135" s="70" t="s">
        <v>37</v>
      </c>
      <c r="E135" s="70">
        <v>2</v>
      </c>
      <c r="G135" s="11">
        <f>$G$62</f>
        <v>15.98</v>
      </c>
      <c r="H135" s="11">
        <f>$H$62</f>
        <v>7.7147747656132788</v>
      </c>
      <c r="I135" s="11">
        <f t="shared" si="29"/>
        <v>38.35</v>
      </c>
      <c r="J135" s="11">
        <f t="shared" si="30"/>
        <v>18.52</v>
      </c>
      <c r="K135" s="11">
        <f t="shared" si="31"/>
        <v>56.870000000000005</v>
      </c>
      <c r="L135" s="101"/>
      <c r="M135" s="28">
        <f>$M$62</f>
        <v>2510</v>
      </c>
    </row>
    <row r="136" spans="1:18" x14ac:dyDescent="0.25">
      <c r="A136" s="22"/>
      <c r="B136" s="13"/>
      <c r="C136" s="14" t="s">
        <v>10</v>
      </c>
      <c r="D136" s="15"/>
      <c r="E136" s="15"/>
      <c r="F136" s="15"/>
      <c r="G136" s="34"/>
      <c r="H136" s="35"/>
      <c r="I136" s="36">
        <f>SUM(I101:I135)</f>
        <v>3644.6900000000014</v>
      </c>
      <c r="J136" s="36">
        <f t="shared" ref="J136:K136" si="32">SUM(J101:J135)</f>
        <v>2065.42</v>
      </c>
      <c r="K136" s="36">
        <f t="shared" si="32"/>
        <v>5710.1100000000006</v>
      </c>
      <c r="L136" s="104"/>
    </row>
    <row r="137" spans="1:18" ht="9" customHeight="1" x14ac:dyDescent="0.25">
      <c r="G137" s="31"/>
      <c r="H137" s="31"/>
      <c r="I137" s="31"/>
      <c r="J137" s="31"/>
      <c r="K137" s="31"/>
      <c r="L137" s="105"/>
    </row>
    <row r="138" spans="1:18" x14ac:dyDescent="0.25">
      <c r="A138" s="9">
        <v>4</v>
      </c>
      <c r="B138" s="3" t="s">
        <v>33</v>
      </c>
      <c r="C138" s="3"/>
      <c r="D138" s="3"/>
      <c r="E138" s="3"/>
      <c r="G138" s="128" t="s">
        <v>9</v>
      </c>
      <c r="H138" s="128"/>
      <c r="I138" s="128"/>
      <c r="J138" s="128"/>
      <c r="K138" s="128"/>
      <c r="L138" s="98"/>
      <c r="M138" s="130" t="s">
        <v>17</v>
      </c>
    </row>
    <row r="139" spans="1:18" x14ac:dyDescent="0.25">
      <c r="A139" s="9"/>
      <c r="B139" s="3" t="s">
        <v>11</v>
      </c>
      <c r="C139" s="3"/>
      <c r="D139" s="3"/>
      <c r="E139" s="3"/>
      <c r="G139" s="124" t="s">
        <v>5</v>
      </c>
      <c r="H139" s="124"/>
      <c r="I139" s="124" t="s">
        <v>8</v>
      </c>
      <c r="J139" s="124"/>
      <c r="K139" s="124" t="s">
        <v>8</v>
      </c>
      <c r="L139" s="99"/>
      <c r="M139" s="131"/>
    </row>
    <row r="140" spans="1:18" ht="30" customHeight="1" x14ac:dyDescent="0.25">
      <c r="A140" s="9"/>
      <c r="B140" s="25" t="s">
        <v>16</v>
      </c>
      <c r="C140" s="2" t="s">
        <v>0</v>
      </c>
      <c r="D140" s="2" t="s">
        <v>1</v>
      </c>
      <c r="E140" s="1" t="s">
        <v>2</v>
      </c>
      <c r="G140" s="10" t="s">
        <v>6</v>
      </c>
      <c r="H140" s="10" t="s">
        <v>7</v>
      </c>
      <c r="I140" s="10" t="s">
        <v>6</v>
      </c>
      <c r="J140" s="10" t="s">
        <v>7</v>
      </c>
      <c r="K140" s="124"/>
      <c r="L140" s="99"/>
      <c r="M140" s="132"/>
    </row>
    <row r="141" spans="1:18" x14ac:dyDescent="0.25">
      <c r="A141" s="9"/>
      <c r="B141" s="125" t="s">
        <v>3</v>
      </c>
      <c r="C141" s="125"/>
      <c r="D141" s="125"/>
      <c r="E141" s="125"/>
      <c r="G141" s="10"/>
      <c r="H141" s="10"/>
      <c r="I141" s="10"/>
      <c r="J141" s="10"/>
      <c r="K141" s="10"/>
      <c r="L141" s="99"/>
      <c r="M141" s="27"/>
      <c r="O141" s="57" t="s">
        <v>113</v>
      </c>
      <c r="P141" s="58">
        <v>136.11000000000001</v>
      </c>
      <c r="Q141" s="59">
        <f>P141*57.47</f>
        <v>7822.2417000000005</v>
      </c>
      <c r="R141" s="138"/>
    </row>
    <row r="142" spans="1:18" x14ac:dyDescent="0.25">
      <c r="A142" s="9" t="s">
        <v>432</v>
      </c>
      <c r="B142" s="74">
        <v>23151</v>
      </c>
      <c r="C142" s="75" t="s">
        <v>59</v>
      </c>
      <c r="D142" s="68" t="s">
        <v>37</v>
      </c>
      <c r="E142" s="69">
        <v>22</v>
      </c>
      <c r="G142" s="11">
        <f>$G$19</f>
        <v>0.18</v>
      </c>
      <c r="H142" s="29">
        <f>$H$19</f>
        <v>8.6899840914292245E-2</v>
      </c>
      <c r="I142" s="11">
        <f t="shared" ref="I142:I202" si="33">ROUND(G142*E142*1.2,2)</f>
        <v>4.75</v>
      </c>
      <c r="J142" s="11">
        <f t="shared" ref="J142:J202" si="34">ROUND(E142*H142*1.2,2)</f>
        <v>2.29</v>
      </c>
      <c r="K142" s="11">
        <f t="shared" ref="K142:K202" si="35">I142+J142</f>
        <v>7.04</v>
      </c>
      <c r="L142" s="101"/>
      <c r="M142" s="27">
        <f>$M$19</f>
        <v>411</v>
      </c>
      <c r="O142" s="57" t="s">
        <v>114</v>
      </c>
      <c r="P142" s="58"/>
      <c r="Q142" s="59"/>
      <c r="R142" s="138"/>
    </row>
    <row r="143" spans="1:18" x14ac:dyDescent="0.25">
      <c r="A143" s="109" t="s">
        <v>433</v>
      </c>
      <c r="B143" s="78">
        <v>2188</v>
      </c>
      <c r="C143" s="79" t="s">
        <v>81</v>
      </c>
      <c r="D143" s="71" t="s">
        <v>37</v>
      </c>
      <c r="E143" s="70">
        <v>3</v>
      </c>
      <c r="G143" s="11">
        <v>13.62</v>
      </c>
      <c r="H143" s="29">
        <f t="shared" ref="H143" si="36">G143*$T$21</f>
        <v>6.5754212958481126</v>
      </c>
      <c r="I143" s="11">
        <f t="shared" si="33"/>
        <v>49.03</v>
      </c>
      <c r="J143" s="11">
        <f t="shared" si="34"/>
        <v>23.67</v>
      </c>
      <c r="K143" s="11">
        <f t="shared" si="35"/>
        <v>72.7</v>
      </c>
      <c r="L143" s="101"/>
      <c r="M143" s="96" t="s">
        <v>477</v>
      </c>
      <c r="O143" s="61" t="s">
        <v>115</v>
      </c>
      <c r="P143" s="57">
        <v>49.5</v>
      </c>
      <c r="Q143" s="59">
        <f>P143*57.47</f>
        <v>2844.7649999999999</v>
      </c>
      <c r="R143" s="138"/>
    </row>
    <row r="144" spans="1:18" x14ac:dyDescent="0.25">
      <c r="A144" s="109" t="s">
        <v>434</v>
      </c>
      <c r="B144" s="74">
        <v>6154</v>
      </c>
      <c r="C144" s="77" t="s">
        <v>60</v>
      </c>
      <c r="D144" s="68" t="s">
        <v>37</v>
      </c>
      <c r="E144" s="69">
        <v>9</v>
      </c>
      <c r="G144" s="11">
        <f>$G$20</f>
        <v>4.5599999999999996</v>
      </c>
      <c r="H144" s="11">
        <f>$H$20</f>
        <v>2.2014626364954033</v>
      </c>
      <c r="I144" s="11">
        <f t="shared" si="33"/>
        <v>49.25</v>
      </c>
      <c r="J144" s="11">
        <f t="shared" si="34"/>
        <v>23.78</v>
      </c>
      <c r="K144" s="11">
        <f t="shared" si="35"/>
        <v>73.03</v>
      </c>
      <c r="L144" s="101"/>
      <c r="M144" s="27">
        <f>$M$20</f>
        <v>11272</v>
      </c>
      <c r="O144" s="129" t="s">
        <v>10</v>
      </c>
      <c r="P144" s="129"/>
      <c r="Q144" s="60">
        <f>SUM(Q141:Q143)</f>
        <v>10667.0067</v>
      </c>
      <c r="R144" s="139"/>
    </row>
    <row r="145" spans="1:13" x14ac:dyDescent="0.25">
      <c r="A145" s="109" t="s">
        <v>435</v>
      </c>
      <c r="B145" s="74">
        <v>6167</v>
      </c>
      <c r="C145" s="77" t="s">
        <v>82</v>
      </c>
      <c r="D145" s="68" t="s">
        <v>37</v>
      </c>
      <c r="E145" s="69">
        <v>2</v>
      </c>
      <c r="G145" s="11">
        <v>5.17</v>
      </c>
      <c r="H145" s="29">
        <f t="shared" ref="H145" si="37">G145*$T$21</f>
        <v>2.4959565418160605</v>
      </c>
      <c r="I145" s="11">
        <f t="shared" si="33"/>
        <v>12.41</v>
      </c>
      <c r="J145" s="11">
        <f t="shared" si="34"/>
        <v>5.99</v>
      </c>
      <c r="K145" s="11">
        <f t="shared" si="35"/>
        <v>18.399999999999999</v>
      </c>
      <c r="L145" s="101"/>
      <c r="M145" s="28">
        <v>427</v>
      </c>
    </row>
    <row r="146" spans="1:13" x14ac:dyDescent="0.25">
      <c r="A146" s="109" t="s">
        <v>436</v>
      </c>
      <c r="B146" s="53">
        <v>2270</v>
      </c>
      <c r="C146" s="73" t="s">
        <v>36</v>
      </c>
      <c r="D146" s="69" t="s">
        <v>37</v>
      </c>
      <c r="E146" s="69">
        <v>4</v>
      </c>
      <c r="G146" s="11">
        <f>$G$22</f>
        <v>14.4</v>
      </c>
      <c r="H146" s="11">
        <f>$H$22</f>
        <v>6.9519872731433798</v>
      </c>
      <c r="I146" s="11">
        <f t="shared" si="33"/>
        <v>69.12</v>
      </c>
      <c r="J146" s="11">
        <f t="shared" si="34"/>
        <v>33.369999999999997</v>
      </c>
      <c r="K146" s="11">
        <f t="shared" si="35"/>
        <v>102.49000000000001</v>
      </c>
      <c r="L146" s="101"/>
      <c r="M146" s="28">
        <f>$M$22</f>
        <v>1094</v>
      </c>
    </row>
    <row r="147" spans="1:13" x14ac:dyDescent="0.25">
      <c r="A147" s="109" t="s">
        <v>437</v>
      </c>
      <c r="B147" s="78">
        <v>1827</v>
      </c>
      <c r="C147" s="79" t="s">
        <v>38</v>
      </c>
      <c r="D147" s="71" t="s">
        <v>37</v>
      </c>
      <c r="E147" s="70">
        <v>39</v>
      </c>
      <c r="G147" s="11">
        <f>$G$23</f>
        <v>0.57999999999999996</v>
      </c>
      <c r="H147" s="11">
        <f>$H$23</f>
        <v>0.28001059850160831</v>
      </c>
      <c r="I147" s="11">
        <f t="shared" si="33"/>
        <v>27.14</v>
      </c>
      <c r="J147" s="11">
        <f t="shared" si="34"/>
        <v>13.1</v>
      </c>
      <c r="K147" s="11">
        <f t="shared" si="35"/>
        <v>40.24</v>
      </c>
      <c r="L147" s="101"/>
      <c r="M147" s="28">
        <f>$M$23</f>
        <v>379</v>
      </c>
    </row>
    <row r="148" spans="1:13" x14ac:dyDescent="0.25">
      <c r="A148" s="109" t="s">
        <v>438</v>
      </c>
      <c r="B148" s="74">
        <v>229</v>
      </c>
      <c r="C148" s="77" t="s">
        <v>83</v>
      </c>
      <c r="D148" s="69" t="s">
        <v>40</v>
      </c>
      <c r="E148" s="69">
        <v>6.3</v>
      </c>
      <c r="G148" s="11">
        <v>10.45</v>
      </c>
      <c r="H148" s="29">
        <f t="shared" ref="H148" si="38">G148*$T$21</f>
        <v>5.0450185419686333</v>
      </c>
      <c r="I148" s="11">
        <f t="shared" si="33"/>
        <v>79</v>
      </c>
      <c r="J148" s="11">
        <f t="shared" si="34"/>
        <v>38.14</v>
      </c>
      <c r="K148" s="11">
        <f t="shared" si="35"/>
        <v>117.14</v>
      </c>
      <c r="L148" s="101"/>
      <c r="M148" s="28">
        <v>42655</v>
      </c>
    </row>
    <row r="149" spans="1:13" x14ac:dyDescent="0.25">
      <c r="A149" s="109" t="s">
        <v>439</v>
      </c>
      <c r="B149" s="74">
        <v>5275</v>
      </c>
      <c r="C149" s="77" t="s">
        <v>61</v>
      </c>
      <c r="D149" s="68" t="s">
        <v>40</v>
      </c>
      <c r="E149" s="70">
        <v>10.7</v>
      </c>
      <c r="G149" s="11">
        <f>$G$24</f>
        <v>22.84</v>
      </c>
      <c r="H149" s="11">
        <f>$H$24</f>
        <v>11.026624258235749</v>
      </c>
      <c r="I149" s="11">
        <f t="shared" si="33"/>
        <v>293.27</v>
      </c>
      <c r="J149" s="11">
        <f t="shared" si="34"/>
        <v>141.58000000000001</v>
      </c>
      <c r="K149" s="11">
        <f t="shared" si="35"/>
        <v>434.85</v>
      </c>
      <c r="L149" s="101"/>
      <c r="M149" s="28">
        <f>$M$24</f>
        <v>25003</v>
      </c>
    </row>
    <row r="150" spans="1:13" x14ac:dyDescent="0.25">
      <c r="A150" s="109" t="s">
        <v>440</v>
      </c>
      <c r="B150" s="4">
        <v>30377</v>
      </c>
      <c r="C150" s="5" t="s">
        <v>84</v>
      </c>
      <c r="D150" s="68" t="s">
        <v>53</v>
      </c>
      <c r="E150" s="69">
        <v>9</v>
      </c>
      <c r="G150" s="11">
        <v>41.04</v>
      </c>
      <c r="H150" s="29">
        <f t="shared" ref="H150:H152" si="39">G150*$T$21</f>
        <v>19.813163728458633</v>
      </c>
      <c r="I150" s="11">
        <f t="shared" si="33"/>
        <v>443.23</v>
      </c>
      <c r="J150" s="11">
        <f t="shared" si="34"/>
        <v>213.98</v>
      </c>
      <c r="K150" s="11">
        <f t="shared" si="35"/>
        <v>657.21</v>
      </c>
      <c r="L150" s="101"/>
      <c r="M150" s="28">
        <v>911</v>
      </c>
    </row>
    <row r="151" spans="1:13" x14ac:dyDescent="0.25">
      <c r="A151" s="67" t="s">
        <v>221</v>
      </c>
      <c r="B151" s="74">
        <v>5388</v>
      </c>
      <c r="C151" s="77" t="s">
        <v>85</v>
      </c>
      <c r="D151" s="71" t="s">
        <v>53</v>
      </c>
      <c r="E151" s="70">
        <v>4</v>
      </c>
      <c r="G151" s="11">
        <v>16.52</v>
      </c>
      <c r="H151" s="29">
        <f t="shared" si="39"/>
        <v>7.9754742883561551</v>
      </c>
      <c r="I151" s="11">
        <f t="shared" si="33"/>
        <v>79.3</v>
      </c>
      <c r="J151" s="11">
        <f t="shared" si="34"/>
        <v>38.28</v>
      </c>
      <c r="K151" s="11">
        <f t="shared" si="35"/>
        <v>117.58</v>
      </c>
      <c r="L151" s="101"/>
      <c r="M151" s="28">
        <v>987</v>
      </c>
    </row>
    <row r="152" spans="1:13" x14ac:dyDescent="0.25">
      <c r="A152" s="67" t="s">
        <v>222</v>
      </c>
      <c r="B152" s="74">
        <v>5332</v>
      </c>
      <c r="C152" s="77" t="s">
        <v>86</v>
      </c>
      <c r="D152" s="71" t="s">
        <v>53</v>
      </c>
      <c r="E152" s="70">
        <v>3</v>
      </c>
      <c r="G152" s="11">
        <v>11.85</v>
      </c>
      <c r="H152" s="29">
        <f t="shared" si="39"/>
        <v>5.7209061935242396</v>
      </c>
      <c r="I152" s="11">
        <f t="shared" si="33"/>
        <v>42.66</v>
      </c>
      <c r="J152" s="11">
        <f t="shared" si="34"/>
        <v>20.6</v>
      </c>
      <c r="K152" s="11">
        <f t="shared" si="35"/>
        <v>63.26</v>
      </c>
      <c r="L152" s="101"/>
      <c r="M152" s="28">
        <v>39232</v>
      </c>
    </row>
    <row r="153" spans="1:13" x14ac:dyDescent="0.25">
      <c r="A153" s="67" t="s">
        <v>223</v>
      </c>
      <c r="B153" s="78">
        <v>5230</v>
      </c>
      <c r="C153" s="79" t="s">
        <v>39</v>
      </c>
      <c r="D153" s="71" t="s">
        <v>40</v>
      </c>
      <c r="E153" s="70">
        <v>29</v>
      </c>
      <c r="G153" s="11">
        <f>$G$25</f>
        <v>61.41</v>
      </c>
      <c r="H153" s="29">
        <f>$H$25</f>
        <v>29.647329058592703</v>
      </c>
      <c r="I153" s="11">
        <f t="shared" si="33"/>
        <v>2137.0700000000002</v>
      </c>
      <c r="J153" s="11">
        <f t="shared" si="34"/>
        <v>1031.73</v>
      </c>
      <c r="K153" s="11">
        <f t="shared" si="35"/>
        <v>3168.8</v>
      </c>
      <c r="L153" s="101"/>
      <c r="M153" s="28">
        <f>$M$25</f>
        <v>868</v>
      </c>
    </row>
    <row r="154" spans="1:13" x14ac:dyDescent="0.25">
      <c r="A154" s="67" t="s">
        <v>224</v>
      </c>
      <c r="B154" s="4">
        <v>34254</v>
      </c>
      <c r="C154" s="5" t="s">
        <v>62</v>
      </c>
      <c r="D154" s="68" t="s">
        <v>53</v>
      </c>
      <c r="E154" s="69">
        <v>180</v>
      </c>
      <c r="G154" s="11">
        <f>$G$105</f>
        <v>12.79</v>
      </c>
      <c r="H154" s="11">
        <f>$H$105</f>
        <v>6.1747164738544322</v>
      </c>
      <c r="I154" s="11">
        <f t="shared" si="33"/>
        <v>2762.64</v>
      </c>
      <c r="J154" s="11">
        <f t="shared" si="34"/>
        <v>1333.74</v>
      </c>
      <c r="K154" s="11">
        <f t="shared" si="35"/>
        <v>4096.38</v>
      </c>
      <c r="L154" s="101"/>
      <c r="M154" s="96" t="s">
        <v>477</v>
      </c>
    </row>
    <row r="155" spans="1:13" x14ac:dyDescent="0.25">
      <c r="A155" s="67" t="s">
        <v>225</v>
      </c>
      <c r="B155" s="74">
        <v>17031</v>
      </c>
      <c r="C155" s="75" t="s">
        <v>41</v>
      </c>
      <c r="D155" s="68" t="s">
        <v>37</v>
      </c>
      <c r="E155" s="69">
        <v>18</v>
      </c>
      <c r="G155" s="11">
        <f>$G$27</f>
        <v>0.83</v>
      </c>
      <c r="H155" s="11">
        <f>$H$27</f>
        <v>0.4007048219936809</v>
      </c>
      <c r="I155" s="11">
        <f t="shared" si="33"/>
        <v>17.93</v>
      </c>
      <c r="J155" s="11">
        <f t="shared" si="34"/>
        <v>8.66</v>
      </c>
      <c r="K155" s="11">
        <f t="shared" si="35"/>
        <v>26.59</v>
      </c>
      <c r="L155" s="101"/>
      <c r="M155" s="96" t="s">
        <v>477</v>
      </c>
    </row>
    <row r="156" spans="1:13" x14ac:dyDescent="0.25">
      <c r="A156" s="67" t="s">
        <v>226</v>
      </c>
      <c r="B156" s="78">
        <v>7753</v>
      </c>
      <c r="C156" s="79" t="s">
        <v>87</v>
      </c>
      <c r="D156" s="71" t="s">
        <v>37</v>
      </c>
      <c r="E156" s="70">
        <v>3</v>
      </c>
      <c r="G156" s="11">
        <v>125.35</v>
      </c>
      <c r="H156" s="29">
        <f t="shared" ref="H156" si="40">G156*$T$21</f>
        <v>60.516083658925183</v>
      </c>
      <c r="I156" s="11">
        <f t="shared" si="33"/>
        <v>451.26</v>
      </c>
      <c r="J156" s="11">
        <f t="shared" si="34"/>
        <v>217.86</v>
      </c>
      <c r="K156" s="11">
        <f t="shared" si="35"/>
        <v>669.12</v>
      </c>
      <c r="L156" s="101"/>
      <c r="M156" s="28">
        <v>5047</v>
      </c>
    </row>
    <row r="157" spans="1:13" x14ac:dyDescent="0.25">
      <c r="A157" s="67" t="s">
        <v>227</v>
      </c>
      <c r="B157" s="74">
        <v>1998</v>
      </c>
      <c r="C157" s="75" t="s">
        <v>63</v>
      </c>
      <c r="D157" s="68" t="s">
        <v>37</v>
      </c>
      <c r="E157" s="70">
        <v>2</v>
      </c>
      <c r="G157" s="11">
        <f>$G$107</f>
        <v>22.29</v>
      </c>
      <c r="H157" s="11">
        <f>$H$107</f>
        <v>10.76109696655319</v>
      </c>
      <c r="I157" s="11">
        <f t="shared" si="33"/>
        <v>53.5</v>
      </c>
      <c r="J157" s="11">
        <f t="shared" si="34"/>
        <v>25.83</v>
      </c>
      <c r="K157" s="11">
        <f t="shared" si="35"/>
        <v>79.33</v>
      </c>
      <c r="L157" s="101"/>
      <c r="M157" s="96" t="s">
        <v>477</v>
      </c>
    </row>
    <row r="158" spans="1:13" x14ac:dyDescent="0.25">
      <c r="A158" s="67" t="s">
        <v>228</v>
      </c>
      <c r="B158" s="74">
        <v>2000</v>
      </c>
      <c r="C158" s="75" t="s">
        <v>88</v>
      </c>
      <c r="D158" s="68" t="s">
        <v>37</v>
      </c>
      <c r="E158" s="70">
        <v>1</v>
      </c>
      <c r="G158" s="11">
        <f>$G$28</f>
        <v>23.54</v>
      </c>
      <c r="H158" s="11">
        <f>$H$28</f>
        <v>11.364568084013552</v>
      </c>
      <c r="I158" s="11">
        <f t="shared" si="33"/>
        <v>28.25</v>
      </c>
      <c r="J158" s="11">
        <f t="shared" si="34"/>
        <v>13.64</v>
      </c>
      <c r="K158" s="11">
        <f t="shared" si="35"/>
        <v>41.89</v>
      </c>
      <c r="L158" s="101"/>
      <c r="M158" s="96" t="s">
        <v>477</v>
      </c>
    </row>
    <row r="159" spans="1:13" x14ac:dyDescent="0.25">
      <c r="A159" s="67" t="s">
        <v>229</v>
      </c>
      <c r="B159" s="74">
        <v>6467</v>
      </c>
      <c r="C159" s="75" t="s">
        <v>64</v>
      </c>
      <c r="D159" s="54" t="s">
        <v>37</v>
      </c>
      <c r="E159" s="55">
        <v>3</v>
      </c>
      <c r="G159" s="11">
        <f>$G$108</f>
        <v>3.4</v>
      </c>
      <c r="H159" s="11">
        <f>$H$108</f>
        <v>1.6414414394921868</v>
      </c>
      <c r="I159" s="11">
        <f t="shared" si="33"/>
        <v>12.24</v>
      </c>
      <c r="J159" s="11">
        <f t="shared" si="34"/>
        <v>5.91</v>
      </c>
      <c r="K159" s="11">
        <f t="shared" si="35"/>
        <v>18.149999999999999</v>
      </c>
      <c r="L159" s="101"/>
      <c r="M159" s="96" t="s">
        <v>477</v>
      </c>
    </row>
    <row r="160" spans="1:13" x14ac:dyDescent="0.25">
      <c r="A160" s="67" t="s">
        <v>230</v>
      </c>
      <c r="B160" s="74">
        <v>6468</v>
      </c>
      <c r="C160" s="75" t="s">
        <v>65</v>
      </c>
      <c r="D160" s="68" t="s">
        <v>37</v>
      </c>
      <c r="E160" s="69">
        <v>5</v>
      </c>
      <c r="G160" s="11">
        <f>$G$30</f>
        <v>2.76</v>
      </c>
      <c r="H160" s="11">
        <f>$H$30</f>
        <v>1.3324642273524809</v>
      </c>
      <c r="I160" s="11">
        <f t="shared" si="33"/>
        <v>16.559999999999999</v>
      </c>
      <c r="J160" s="11">
        <f t="shared" si="34"/>
        <v>7.99</v>
      </c>
      <c r="K160" s="11">
        <f t="shared" si="35"/>
        <v>24.549999999999997</v>
      </c>
      <c r="L160" s="101"/>
      <c r="M160" s="96" t="s">
        <v>477</v>
      </c>
    </row>
    <row r="161" spans="1:13" x14ac:dyDescent="0.25">
      <c r="A161" s="67" t="s">
        <v>231</v>
      </c>
      <c r="B161" s="74">
        <v>6469</v>
      </c>
      <c r="C161" s="75" t="s">
        <v>89</v>
      </c>
      <c r="D161" s="68" t="s">
        <v>37</v>
      </c>
      <c r="E161" s="70">
        <v>2</v>
      </c>
      <c r="G161" s="11">
        <f>$G$31</f>
        <v>3.3</v>
      </c>
      <c r="H161" s="11">
        <f>$H$31</f>
        <v>1.5931637500953577</v>
      </c>
      <c r="I161" s="11">
        <f t="shared" si="33"/>
        <v>7.92</v>
      </c>
      <c r="J161" s="11">
        <f t="shared" si="34"/>
        <v>3.82</v>
      </c>
      <c r="K161" s="11">
        <f t="shared" si="35"/>
        <v>11.74</v>
      </c>
      <c r="L161" s="101"/>
      <c r="M161" s="96" t="s">
        <v>477</v>
      </c>
    </row>
    <row r="162" spans="1:13" x14ac:dyDescent="0.25">
      <c r="A162" s="67" t="s">
        <v>232</v>
      </c>
      <c r="B162" s="74">
        <v>6784</v>
      </c>
      <c r="C162" s="75" t="s">
        <v>90</v>
      </c>
      <c r="D162" s="71" t="s">
        <v>37</v>
      </c>
      <c r="E162" s="70">
        <v>3</v>
      </c>
      <c r="G162" s="11">
        <f>$G$32</f>
        <v>3</v>
      </c>
      <c r="H162" s="11">
        <f>$H$32</f>
        <v>1.4483306819048707</v>
      </c>
      <c r="I162" s="11">
        <f t="shared" si="33"/>
        <v>10.8</v>
      </c>
      <c r="J162" s="11">
        <f t="shared" si="34"/>
        <v>5.21</v>
      </c>
      <c r="K162" s="11">
        <f t="shared" si="35"/>
        <v>16.010000000000002</v>
      </c>
      <c r="L162" s="101"/>
      <c r="M162" s="96" t="s">
        <v>477</v>
      </c>
    </row>
    <row r="163" spans="1:13" x14ac:dyDescent="0.25">
      <c r="A163" s="67" t="s">
        <v>233</v>
      </c>
      <c r="B163" s="76">
        <v>21755</v>
      </c>
      <c r="C163" s="77" t="s">
        <v>42</v>
      </c>
      <c r="D163" s="69" t="s">
        <v>37</v>
      </c>
      <c r="E163" s="70">
        <v>5</v>
      </c>
      <c r="G163" s="11">
        <f>$G$33</f>
        <v>4.7699999999999996</v>
      </c>
      <c r="H163" s="11">
        <f>$H$33</f>
        <v>2.3028457842287442</v>
      </c>
      <c r="I163" s="11">
        <f t="shared" si="33"/>
        <v>28.62</v>
      </c>
      <c r="J163" s="11">
        <f t="shared" si="34"/>
        <v>13.82</v>
      </c>
      <c r="K163" s="11">
        <f t="shared" si="35"/>
        <v>42.44</v>
      </c>
      <c r="L163" s="101"/>
      <c r="M163" s="96" t="s">
        <v>477</v>
      </c>
    </row>
    <row r="164" spans="1:13" x14ac:dyDescent="0.25">
      <c r="A164" s="67" t="s">
        <v>234</v>
      </c>
      <c r="B164" s="76">
        <v>6786</v>
      </c>
      <c r="C164" s="75" t="s">
        <v>43</v>
      </c>
      <c r="D164" s="68" t="s">
        <v>37</v>
      </c>
      <c r="E164" s="70">
        <v>5</v>
      </c>
      <c r="G164" s="11">
        <f>$G$74</f>
        <v>22.27</v>
      </c>
      <c r="H164" s="11">
        <f>$H$74</f>
        <v>10.751441428673823</v>
      </c>
      <c r="I164" s="11">
        <f t="shared" si="33"/>
        <v>133.62</v>
      </c>
      <c r="J164" s="11">
        <f t="shared" si="34"/>
        <v>64.510000000000005</v>
      </c>
      <c r="K164" s="11">
        <f t="shared" si="35"/>
        <v>198.13</v>
      </c>
      <c r="L164" s="101"/>
      <c r="M164" s="96" t="s">
        <v>477</v>
      </c>
    </row>
    <row r="165" spans="1:13" x14ac:dyDescent="0.25">
      <c r="A165" s="67" t="s">
        <v>235</v>
      </c>
      <c r="B165" s="76">
        <v>18532</v>
      </c>
      <c r="C165" s="77" t="s">
        <v>67</v>
      </c>
      <c r="D165" s="68" t="s">
        <v>37</v>
      </c>
      <c r="E165" s="69">
        <v>3</v>
      </c>
      <c r="G165" s="11">
        <f>$G$111</f>
        <v>8.98</v>
      </c>
      <c r="H165" s="11">
        <f>$H$111</f>
        <v>4.3353365078352466</v>
      </c>
      <c r="I165" s="11">
        <f t="shared" si="33"/>
        <v>32.33</v>
      </c>
      <c r="J165" s="11">
        <f t="shared" si="34"/>
        <v>15.61</v>
      </c>
      <c r="K165" s="11">
        <f t="shared" si="35"/>
        <v>47.94</v>
      </c>
      <c r="L165" s="101"/>
      <c r="M165" s="96" t="s">
        <v>477</v>
      </c>
    </row>
    <row r="166" spans="1:13" x14ac:dyDescent="0.25">
      <c r="A166" s="67" t="s">
        <v>236</v>
      </c>
      <c r="B166" s="78">
        <v>6774</v>
      </c>
      <c r="C166" s="79" t="s">
        <v>91</v>
      </c>
      <c r="D166" s="71" t="s">
        <v>37</v>
      </c>
      <c r="E166" s="70">
        <v>3</v>
      </c>
      <c r="G166" s="11">
        <v>34.65</v>
      </c>
      <c r="H166" s="29">
        <f t="shared" ref="H166:H169" si="41">G166*$T$21</f>
        <v>16.728219376001256</v>
      </c>
      <c r="I166" s="11">
        <f t="shared" si="33"/>
        <v>124.74</v>
      </c>
      <c r="J166" s="11">
        <f t="shared" si="34"/>
        <v>60.22</v>
      </c>
      <c r="K166" s="11">
        <f t="shared" si="35"/>
        <v>184.95999999999998</v>
      </c>
      <c r="L166" s="101"/>
      <c r="M166" s="96" t="s">
        <v>477</v>
      </c>
    </row>
    <row r="167" spans="1:13" x14ac:dyDescent="0.25">
      <c r="A167" s="67" t="s">
        <v>237</v>
      </c>
      <c r="B167" s="74">
        <v>18274</v>
      </c>
      <c r="C167" s="56" t="s">
        <v>92</v>
      </c>
      <c r="D167" s="68" t="s">
        <v>37</v>
      </c>
      <c r="E167" s="69">
        <v>3</v>
      </c>
      <c r="G167" s="11">
        <v>49.09</v>
      </c>
      <c r="H167" s="29">
        <f t="shared" si="41"/>
        <v>23.699517724903369</v>
      </c>
      <c r="I167" s="11">
        <f t="shared" si="33"/>
        <v>176.72</v>
      </c>
      <c r="J167" s="11">
        <f t="shared" si="34"/>
        <v>85.32</v>
      </c>
      <c r="K167" s="11">
        <f t="shared" si="35"/>
        <v>262.03999999999996</v>
      </c>
      <c r="L167" s="101"/>
      <c r="M167" s="96" t="s">
        <v>477</v>
      </c>
    </row>
    <row r="168" spans="1:13" x14ac:dyDescent="0.25">
      <c r="A168" s="67" t="s">
        <v>238</v>
      </c>
      <c r="B168" s="53">
        <v>13600</v>
      </c>
      <c r="C168" s="73" t="s">
        <v>93</v>
      </c>
      <c r="D168" s="68" t="s">
        <v>37</v>
      </c>
      <c r="E168" s="69">
        <v>3</v>
      </c>
      <c r="G168" s="11">
        <v>130.30000000000001</v>
      </c>
      <c r="H168" s="29">
        <f t="shared" si="41"/>
        <v>62.905829284068226</v>
      </c>
      <c r="I168" s="11">
        <f t="shared" si="33"/>
        <v>469.08</v>
      </c>
      <c r="J168" s="11">
        <f t="shared" si="34"/>
        <v>226.46</v>
      </c>
      <c r="K168" s="11">
        <f t="shared" si="35"/>
        <v>695.54</v>
      </c>
      <c r="L168" s="101"/>
      <c r="M168" s="96" t="s">
        <v>477</v>
      </c>
    </row>
    <row r="169" spans="1:13" x14ac:dyDescent="0.25">
      <c r="A169" s="67" t="s">
        <v>239</v>
      </c>
      <c r="B169" s="74">
        <v>7565</v>
      </c>
      <c r="C169" s="75" t="s">
        <v>94</v>
      </c>
      <c r="D169" s="71" t="s">
        <v>37</v>
      </c>
      <c r="E169" s="70">
        <v>3</v>
      </c>
      <c r="G169" s="11">
        <v>5</v>
      </c>
      <c r="H169" s="29">
        <f t="shared" si="41"/>
        <v>2.4138844698414514</v>
      </c>
      <c r="I169" s="11">
        <f t="shared" si="33"/>
        <v>18</v>
      </c>
      <c r="J169" s="11">
        <f t="shared" si="34"/>
        <v>8.69</v>
      </c>
      <c r="K169" s="11">
        <f t="shared" si="35"/>
        <v>26.689999999999998</v>
      </c>
      <c r="L169" s="101"/>
      <c r="M169" s="96" t="s">
        <v>477</v>
      </c>
    </row>
    <row r="170" spans="1:13" x14ac:dyDescent="0.25">
      <c r="A170" s="67" t="s">
        <v>240</v>
      </c>
      <c r="B170" s="74">
        <v>5264</v>
      </c>
      <c r="C170" s="77" t="s">
        <v>95</v>
      </c>
      <c r="D170" s="68" t="s">
        <v>40</v>
      </c>
      <c r="E170" s="69">
        <v>0.1</v>
      </c>
      <c r="G170" s="11">
        <f>$G$34</f>
        <v>25.48</v>
      </c>
      <c r="H170" s="11">
        <f>$H$34</f>
        <v>12.301155258312036</v>
      </c>
      <c r="I170" s="11">
        <f t="shared" si="33"/>
        <v>3.06</v>
      </c>
      <c r="J170" s="11">
        <f t="shared" si="34"/>
        <v>1.48</v>
      </c>
      <c r="K170" s="11">
        <f t="shared" si="35"/>
        <v>4.54</v>
      </c>
      <c r="L170" s="101"/>
      <c r="M170" s="96" t="s">
        <v>477</v>
      </c>
    </row>
    <row r="171" spans="1:13" x14ac:dyDescent="0.25">
      <c r="A171" s="67" t="s">
        <v>241</v>
      </c>
      <c r="B171" s="74">
        <v>5228</v>
      </c>
      <c r="C171" s="75" t="s">
        <v>44</v>
      </c>
      <c r="D171" s="68" t="s">
        <v>40</v>
      </c>
      <c r="E171" s="69">
        <v>0.45</v>
      </c>
      <c r="G171" s="11">
        <f>$G$75</f>
        <v>55.87</v>
      </c>
      <c r="H171" s="11">
        <f>$H$75</f>
        <v>26.972745066008375</v>
      </c>
      <c r="I171" s="11">
        <f t="shared" si="33"/>
        <v>30.17</v>
      </c>
      <c r="J171" s="11">
        <f t="shared" si="34"/>
        <v>14.57</v>
      </c>
      <c r="K171" s="11">
        <f t="shared" si="35"/>
        <v>44.74</v>
      </c>
      <c r="L171" s="101"/>
      <c r="M171" s="28">
        <f>$M$75</f>
        <v>38132</v>
      </c>
    </row>
    <row r="172" spans="1:13" x14ac:dyDescent="0.25">
      <c r="A172" s="67" t="s">
        <v>242</v>
      </c>
      <c r="B172" s="74">
        <v>5627</v>
      </c>
      <c r="C172" s="77" t="s">
        <v>96</v>
      </c>
      <c r="D172" s="68" t="s">
        <v>40</v>
      </c>
      <c r="E172" s="69">
        <v>0.05</v>
      </c>
      <c r="G172" s="11">
        <f>$G$35</f>
        <v>29.47</v>
      </c>
      <c r="H172" s="11">
        <f>$H$35</f>
        <v>14.227435065245514</v>
      </c>
      <c r="I172" s="11">
        <f t="shared" si="33"/>
        <v>1.77</v>
      </c>
      <c r="J172" s="11">
        <f t="shared" si="34"/>
        <v>0.85</v>
      </c>
      <c r="K172" s="11">
        <f t="shared" si="35"/>
        <v>2.62</v>
      </c>
      <c r="L172" s="101"/>
      <c r="M172" s="28">
        <f>$M$35</f>
        <v>407</v>
      </c>
    </row>
    <row r="173" spans="1:13" x14ac:dyDescent="0.25">
      <c r="A173" s="67" t="s">
        <v>243</v>
      </c>
      <c r="B173" s="74">
        <v>255</v>
      </c>
      <c r="C173" s="75" t="s">
        <v>134</v>
      </c>
      <c r="D173" s="68" t="s">
        <v>37</v>
      </c>
      <c r="E173" s="69">
        <v>1</v>
      </c>
      <c r="G173" s="11">
        <f>$G$113</f>
        <v>16.7</v>
      </c>
      <c r="H173" s="11">
        <f>$H$113</f>
        <v>8.0623741292704469</v>
      </c>
      <c r="I173" s="11">
        <f t="shared" si="33"/>
        <v>20.04</v>
      </c>
      <c r="J173" s="11">
        <f t="shared" si="34"/>
        <v>9.67</v>
      </c>
      <c r="K173" s="11">
        <f t="shared" si="35"/>
        <v>29.71</v>
      </c>
      <c r="L173" s="101"/>
      <c r="M173" s="28">
        <f>$M$113</f>
        <v>404</v>
      </c>
    </row>
    <row r="174" spans="1:13" x14ac:dyDescent="0.25">
      <c r="A174" s="67" t="s">
        <v>244</v>
      </c>
      <c r="B174" s="6">
        <v>256</v>
      </c>
      <c r="C174" s="7" t="s">
        <v>135</v>
      </c>
      <c r="D174" s="68" t="s">
        <v>37</v>
      </c>
      <c r="E174" s="69">
        <v>1</v>
      </c>
      <c r="G174" s="11">
        <f>$G$54</f>
        <v>12.25</v>
      </c>
      <c r="H174" s="11">
        <f>$H$54</f>
        <v>5.9140169511115559</v>
      </c>
      <c r="I174" s="11">
        <f t="shared" si="33"/>
        <v>14.7</v>
      </c>
      <c r="J174" s="11">
        <f t="shared" si="34"/>
        <v>7.1</v>
      </c>
      <c r="K174" s="11">
        <f t="shared" si="35"/>
        <v>21.799999999999997</v>
      </c>
      <c r="L174" s="101"/>
      <c r="M174" s="28">
        <f>$M$54</f>
        <v>20111</v>
      </c>
    </row>
    <row r="175" spans="1:13" x14ac:dyDescent="0.25">
      <c r="A175" s="67" t="s">
        <v>245</v>
      </c>
      <c r="B175" s="74">
        <v>2167</v>
      </c>
      <c r="C175" s="75" t="s">
        <v>45</v>
      </c>
      <c r="D175" s="69" t="s">
        <v>37</v>
      </c>
      <c r="E175" s="70">
        <v>5</v>
      </c>
      <c r="G175" s="11">
        <f>$G$36</f>
        <v>40</v>
      </c>
      <c r="H175" s="11">
        <f>$H$36</f>
        <v>19.311075758731612</v>
      </c>
      <c r="I175" s="11">
        <f t="shared" si="33"/>
        <v>240</v>
      </c>
      <c r="J175" s="11">
        <f t="shared" si="34"/>
        <v>115.87</v>
      </c>
      <c r="K175" s="11">
        <f t="shared" si="35"/>
        <v>355.87</v>
      </c>
      <c r="L175" s="101"/>
      <c r="M175" s="96" t="s">
        <v>477</v>
      </c>
    </row>
    <row r="176" spans="1:13" x14ac:dyDescent="0.25">
      <c r="A176" s="67" t="s">
        <v>246</v>
      </c>
      <c r="B176" s="74">
        <v>14168</v>
      </c>
      <c r="C176" s="75" t="s">
        <v>97</v>
      </c>
      <c r="D176" s="68" t="s">
        <v>37</v>
      </c>
      <c r="E176" s="69">
        <v>6</v>
      </c>
      <c r="G176" s="11">
        <v>47.96</v>
      </c>
      <c r="H176" s="29">
        <f t="shared" ref="H176:H177" si="42">G176*$T$21</f>
        <v>23.153979834719202</v>
      </c>
      <c r="I176" s="11">
        <f t="shared" si="33"/>
        <v>345.31</v>
      </c>
      <c r="J176" s="11">
        <f t="shared" si="34"/>
        <v>166.71</v>
      </c>
      <c r="K176" s="11">
        <f t="shared" si="35"/>
        <v>512.02</v>
      </c>
      <c r="L176" s="101"/>
      <c r="M176" s="96" t="s">
        <v>477</v>
      </c>
    </row>
    <row r="177" spans="1:13" x14ac:dyDescent="0.25">
      <c r="A177" s="67" t="s">
        <v>247</v>
      </c>
      <c r="B177" s="53">
        <v>13692</v>
      </c>
      <c r="C177" s="73" t="s">
        <v>98</v>
      </c>
      <c r="D177" s="68" t="s">
        <v>37</v>
      </c>
      <c r="E177" s="69">
        <v>1</v>
      </c>
      <c r="G177" s="11">
        <v>26.35</v>
      </c>
      <c r="H177" s="29">
        <f t="shared" si="42"/>
        <v>12.721171156064448</v>
      </c>
      <c r="I177" s="11">
        <f t="shared" si="33"/>
        <v>31.62</v>
      </c>
      <c r="J177" s="11">
        <f t="shared" si="34"/>
        <v>15.27</v>
      </c>
      <c r="K177" s="11">
        <f t="shared" si="35"/>
        <v>46.89</v>
      </c>
      <c r="L177" s="101"/>
      <c r="M177" s="28">
        <v>3406</v>
      </c>
    </row>
    <row r="178" spans="1:13" x14ac:dyDescent="0.25">
      <c r="A178" s="67" t="s">
        <v>248</v>
      </c>
      <c r="B178" s="74">
        <v>5013</v>
      </c>
      <c r="C178" s="75" t="s">
        <v>46</v>
      </c>
      <c r="D178" s="69" t="s">
        <v>37</v>
      </c>
      <c r="E178" s="69">
        <v>4</v>
      </c>
      <c r="G178" s="11">
        <f>$G$37</f>
        <v>5.28</v>
      </c>
      <c r="H178" s="11">
        <f>$H$37</f>
        <v>2.5490620001525728</v>
      </c>
      <c r="I178" s="11">
        <f t="shared" si="33"/>
        <v>25.34</v>
      </c>
      <c r="J178" s="11">
        <f t="shared" si="34"/>
        <v>12.24</v>
      </c>
      <c r="K178" s="11">
        <f t="shared" si="35"/>
        <v>37.58</v>
      </c>
      <c r="L178" s="101"/>
      <c r="M178" s="28">
        <f>$M$37</f>
        <v>3398</v>
      </c>
    </row>
    <row r="179" spans="1:13" x14ac:dyDescent="0.25">
      <c r="A179" s="67" t="s">
        <v>249</v>
      </c>
      <c r="B179" s="74">
        <v>6183</v>
      </c>
      <c r="C179" s="75" t="s">
        <v>99</v>
      </c>
      <c r="D179" s="68" t="s">
        <v>37</v>
      </c>
      <c r="E179" s="69">
        <v>6</v>
      </c>
      <c r="G179" s="11">
        <v>6.93</v>
      </c>
      <c r="H179" s="29">
        <f t="shared" ref="H179:H180" si="43">G179*$T$21</f>
        <v>3.3456438752002513</v>
      </c>
      <c r="I179" s="11">
        <f t="shared" si="33"/>
        <v>49.9</v>
      </c>
      <c r="J179" s="11">
        <f t="shared" si="34"/>
        <v>24.09</v>
      </c>
      <c r="K179" s="11">
        <f t="shared" si="35"/>
        <v>73.989999999999995</v>
      </c>
      <c r="L179" s="101"/>
      <c r="M179" s="96" t="s">
        <v>477</v>
      </c>
    </row>
    <row r="180" spans="1:13" x14ac:dyDescent="0.25">
      <c r="A180" s="67" t="s">
        <v>250</v>
      </c>
      <c r="B180" s="53">
        <v>2181</v>
      </c>
      <c r="C180" s="73" t="s">
        <v>100</v>
      </c>
      <c r="D180" s="68" t="s">
        <v>37</v>
      </c>
      <c r="E180" s="69">
        <v>3</v>
      </c>
      <c r="G180" s="11">
        <v>19.07</v>
      </c>
      <c r="H180" s="29">
        <f t="shared" si="43"/>
        <v>9.2065553679752963</v>
      </c>
      <c r="I180" s="11">
        <f t="shared" si="33"/>
        <v>68.650000000000006</v>
      </c>
      <c r="J180" s="11">
        <f t="shared" si="34"/>
        <v>33.14</v>
      </c>
      <c r="K180" s="11">
        <f t="shared" si="35"/>
        <v>101.79</v>
      </c>
      <c r="L180" s="101"/>
      <c r="M180" s="96" t="s">
        <v>477</v>
      </c>
    </row>
    <row r="181" spans="1:13" x14ac:dyDescent="0.25">
      <c r="A181" s="67" t="s">
        <v>251</v>
      </c>
      <c r="B181" s="74">
        <v>2242</v>
      </c>
      <c r="C181" s="75" t="s">
        <v>69</v>
      </c>
      <c r="D181" s="68" t="s">
        <v>37</v>
      </c>
      <c r="E181" s="69">
        <v>18</v>
      </c>
      <c r="G181" s="11">
        <f>$G$38</f>
        <v>5.78</v>
      </c>
      <c r="H181" s="11">
        <f>$H$38</f>
        <v>2.7904504471367177</v>
      </c>
      <c r="I181" s="11">
        <f t="shared" si="33"/>
        <v>124.85</v>
      </c>
      <c r="J181" s="11">
        <f t="shared" si="34"/>
        <v>60.27</v>
      </c>
      <c r="K181" s="11">
        <f t="shared" si="35"/>
        <v>185.12</v>
      </c>
      <c r="L181" s="101"/>
      <c r="M181" s="96" t="s">
        <v>477</v>
      </c>
    </row>
    <row r="182" spans="1:13" x14ac:dyDescent="0.25">
      <c r="A182" s="67" t="s">
        <v>252</v>
      </c>
      <c r="B182" s="74">
        <v>1794</v>
      </c>
      <c r="C182" s="75" t="s">
        <v>101</v>
      </c>
      <c r="D182" s="68" t="s">
        <v>37</v>
      </c>
      <c r="E182" s="69">
        <v>1</v>
      </c>
      <c r="G182" s="11">
        <v>4.92</v>
      </c>
      <c r="H182" s="29">
        <f t="shared" ref="H182" si="44">G182*$T$21</f>
        <v>2.3752623183239883</v>
      </c>
      <c r="I182" s="11">
        <f t="shared" si="33"/>
        <v>5.9</v>
      </c>
      <c r="J182" s="11">
        <f t="shared" si="34"/>
        <v>2.85</v>
      </c>
      <c r="K182" s="11">
        <f t="shared" si="35"/>
        <v>8.75</v>
      </c>
      <c r="L182" s="101"/>
      <c r="M182" s="28">
        <v>436</v>
      </c>
    </row>
    <row r="183" spans="1:13" x14ac:dyDescent="0.25">
      <c r="A183" s="67" t="s">
        <v>253</v>
      </c>
      <c r="B183" s="74">
        <v>1798</v>
      </c>
      <c r="C183" s="75" t="s">
        <v>70</v>
      </c>
      <c r="D183" s="68" t="s">
        <v>37</v>
      </c>
      <c r="E183" s="70">
        <v>11</v>
      </c>
      <c r="G183" s="11">
        <f>$G$39</f>
        <v>2.91</v>
      </c>
      <c r="H183" s="29">
        <f>$H$39</f>
        <v>1.4048807614477248</v>
      </c>
      <c r="I183" s="11">
        <f t="shared" si="33"/>
        <v>38.409999999999997</v>
      </c>
      <c r="J183" s="11">
        <f t="shared" si="34"/>
        <v>18.54</v>
      </c>
      <c r="K183" s="11">
        <f t="shared" si="35"/>
        <v>56.949999999999996</v>
      </c>
      <c r="L183" s="101"/>
      <c r="M183" s="41">
        <f>$M$39</f>
        <v>442</v>
      </c>
    </row>
    <row r="184" spans="1:13" x14ac:dyDescent="0.25">
      <c r="A184" s="67" t="s">
        <v>254</v>
      </c>
      <c r="B184" s="74">
        <v>1799</v>
      </c>
      <c r="C184" s="75" t="s">
        <v>71</v>
      </c>
      <c r="D184" s="68" t="s">
        <v>37</v>
      </c>
      <c r="E184" s="69">
        <v>4</v>
      </c>
      <c r="G184" s="11">
        <f>$G$58</f>
        <v>2.85</v>
      </c>
      <c r="H184" s="11">
        <f>$H$58</f>
        <v>1.3759141478096273</v>
      </c>
      <c r="I184" s="11">
        <f t="shared" si="33"/>
        <v>13.68</v>
      </c>
      <c r="J184" s="11">
        <f t="shared" si="34"/>
        <v>6.6</v>
      </c>
      <c r="K184" s="11">
        <f t="shared" si="35"/>
        <v>20.28</v>
      </c>
      <c r="L184" s="101"/>
      <c r="M184" s="96" t="s">
        <v>477</v>
      </c>
    </row>
    <row r="185" spans="1:13" x14ac:dyDescent="0.25">
      <c r="A185" s="67" t="s">
        <v>255</v>
      </c>
      <c r="B185" s="53">
        <v>1666</v>
      </c>
      <c r="C185" s="73" t="s">
        <v>102</v>
      </c>
      <c r="D185" s="68" t="s">
        <v>37</v>
      </c>
      <c r="E185" s="69">
        <v>6</v>
      </c>
      <c r="G185" s="11">
        <v>4.84</v>
      </c>
      <c r="H185" s="29">
        <f t="shared" ref="H185" si="45">G185*$T$21</f>
        <v>2.3366401668065246</v>
      </c>
      <c r="I185" s="11">
        <f t="shared" si="33"/>
        <v>34.85</v>
      </c>
      <c r="J185" s="11">
        <f t="shared" si="34"/>
        <v>16.82</v>
      </c>
      <c r="K185" s="11">
        <f t="shared" si="35"/>
        <v>51.67</v>
      </c>
      <c r="L185" s="101"/>
      <c r="M185" s="28">
        <v>441</v>
      </c>
    </row>
    <row r="186" spans="1:13" x14ac:dyDescent="0.25">
      <c r="A186" s="67" t="s">
        <v>256</v>
      </c>
      <c r="B186" s="53">
        <v>1670</v>
      </c>
      <c r="C186" s="73" t="s">
        <v>57</v>
      </c>
      <c r="D186" s="68" t="s">
        <v>37</v>
      </c>
      <c r="E186" s="69">
        <v>2</v>
      </c>
      <c r="G186" s="11">
        <f>$G$92</f>
        <v>5.85</v>
      </c>
      <c r="H186" s="11">
        <f>$H$92</f>
        <v>2.8242448297144978</v>
      </c>
      <c r="I186" s="11">
        <f t="shared" si="33"/>
        <v>14.04</v>
      </c>
      <c r="J186" s="11">
        <f t="shared" si="34"/>
        <v>6.78</v>
      </c>
      <c r="K186" s="11">
        <f t="shared" si="35"/>
        <v>20.82</v>
      </c>
      <c r="L186" s="101"/>
      <c r="M186" s="28">
        <f>$M$92</f>
        <v>431</v>
      </c>
    </row>
    <row r="187" spans="1:13" x14ac:dyDescent="0.25">
      <c r="A187" s="67" t="s">
        <v>257</v>
      </c>
      <c r="B187" s="53">
        <v>1624</v>
      </c>
      <c r="C187" s="73" t="s">
        <v>48</v>
      </c>
      <c r="D187" s="68" t="s">
        <v>37</v>
      </c>
      <c r="E187" s="69">
        <v>10</v>
      </c>
      <c r="G187" s="11">
        <f>$G$40</f>
        <v>6.45</v>
      </c>
      <c r="H187" s="29">
        <f>$H$40</f>
        <v>3.1139109660954722</v>
      </c>
      <c r="I187" s="11">
        <f t="shared" si="33"/>
        <v>77.400000000000006</v>
      </c>
      <c r="J187" s="11">
        <f t="shared" si="34"/>
        <v>37.369999999999997</v>
      </c>
      <c r="K187" s="11">
        <f t="shared" si="35"/>
        <v>114.77000000000001</v>
      </c>
      <c r="L187" s="101"/>
      <c r="M187" s="41">
        <f>$M$40</f>
        <v>432</v>
      </c>
    </row>
    <row r="188" spans="1:13" x14ac:dyDescent="0.25">
      <c r="A188" s="67" t="s">
        <v>258</v>
      </c>
      <c r="B188" s="74">
        <v>1625</v>
      </c>
      <c r="C188" s="75" t="s">
        <v>80</v>
      </c>
      <c r="D188" s="68" t="s">
        <v>37</v>
      </c>
      <c r="E188" s="69">
        <v>7</v>
      </c>
      <c r="G188" s="11">
        <f>$G$60</f>
        <v>7.42</v>
      </c>
      <c r="H188" s="11">
        <f>$H$60</f>
        <v>3.5822045532447135</v>
      </c>
      <c r="I188" s="11">
        <f t="shared" si="33"/>
        <v>62.33</v>
      </c>
      <c r="J188" s="11">
        <f t="shared" si="34"/>
        <v>30.09</v>
      </c>
      <c r="K188" s="11">
        <f t="shared" si="35"/>
        <v>92.42</v>
      </c>
      <c r="L188" s="101"/>
      <c r="M188" s="28">
        <f>$M$60</f>
        <v>439</v>
      </c>
    </row>
    <row r="189" spans="1:13" x14ac:dyDescent="0.25">
      <c r="A189" s="67" t="s">
        <v>259</v>
      </c>
      <c r="B189" s="74">
        <v>1639</v>
      </c>
      <c r="C189" s="75" t="s">
        <v>103</v>
      </c>
      <c r="D189" s="68" t="s">
        <v>37</v>
      </c>
      <c r="E189" s="69">
        <v>3</v>
      </c>
      <c r="G189" s="11">
        <v>13.05</v>
      </c>
      <c r="H189" s="29">
        <f t="shared" ref="H189:H191" si="46">G189*$T$21</f>
        <v>6.3002384662861886</v>
      </c>
      <c r="I189" s="11">
        <f t="shared" si="33"/>
        <v>46.98</v>
      </c>
      <c r="J189" s="11">
        <f t="shared" si="34"/>
        <v>22.68</v>
      </c>
      <c r="K189" s="11">
        <f t="shared" si="35"/>
        <v>69.66</v>
      </c>
      <c r="L189" s="101"/>
      <c r="M189" s="28">
        <v>11790</v>
      </c>
    </row>
    <row r="190" spans="1:13" x14ac:dyDescent="0.25">
      <c r="A190" s="67" t="s">
        <v>260</v>
      </c>
      <c r="B190" s="78">
        <v>7626</v>
      </c>
      <c r="C190" s="79" t="s">
        <v>104</v>
      </c>
      <c r="D190" s="71" t="s">
        <v>37</v>
      </c>
      <c r="E190" s="70">
        <v>3</v>
      </c>
      <c r="G190" s="11">
        <v>204.28</v>
      </c>
      <c r="H190" s="29">
        <f t="shared" si="46"/>
        <v>98.621663899842332</v>
      </c>
      <c r="I190" s="11">
        <f t="shared" si="33"/>
        <v>735.41</v>
      </c>
      <c r="J190" s="11">
        <f t="shared" si="34"/>
        <v>355.04</v>
      </c>
      <c r="K190" s="11">
        <f t="shared" si="35"/>
        <v>1090.45</v>
      </c>
      <c r="L190" s="101"/>
      <c r="M190" s="28">
        <v>4276</v>
      </c>
    </row>
    <row r="191" spans="1:13" x14ac:dyDescent="0.25">
      <c r="A191" s="67" t="s">
        <v>261</v>
      </c>
      <c r="B191" s="53">
        <v>14183</v>
      </c>
      <c r="C191" s="73" t="s">
        <v>105</v>
      </c>
      <c r="D191" s="68" t="s">
        <v>37</v>
      </c>
      <c r="E191" s="69">
        <v>1</v>
      </c>
      <c r="G191" s="11">
        <v>10.79</v>
      </c>
      <c r="H191" s="29">
        <f t="shared" si="46"/>
        <v>5.2091626859178515</v>
      </c>
      <c r="I191" s="11">
        <f t="shared" si="33"/>
        <v>12.95</v>
      </c>
      <c r="J191" s="11">
        <f t="shared" si="34"/>
        <v>6.25</v>
      </c>
      <c r="K191" s="11">
        <f t="shared" si="35"/>
        <v>19.2</v>
      </c>
      <c r="L191" s="101"/>
      <c r="M191" s="96" t="s">
        <v>477</v>
      </c>
    </row>
    <row r="192" spans="1:13" x14ac:dyDescent="0.25">
      <c r="A192" s="67" t="s">
        <v>262</v>
      </c>
      <c r="B192" s="53">
        <v>1812</v>
      </c>
      <c r="C192" s="73" t="s">
        <v>49</v>
      </c>
      <c r="D192" s="68" t="s">
        <v>37</v>
      </c>
      <c r="E192" s="69">
        <v>47</v>
      </c>
      <c r="G192" s="11">
        <f>$G$41</f>
        <v>0.74</v>
      </c>
      <c r="H192" s="29">
        <f>$H$41</f>
        <v>0.35725490153653477</v>
      </c>
      <c r="I192" s="11">
        <f t="shared" si="33"/>
        <v>41.74</v>
      </c>
      <c r="J192" s="11">
        <f t="shared" si="34"/>
        <v>20.149999999999999</v>
      </c>
      <c r="K192" s="11">
        <f t="shared" si="35"/>
        <v>61.89</v>
      </c>
      <c r="L192" s="101"/>
      <c r="M192" s="96" t="s">
        <v>477</v>
      </c>
    </row>
    <row r="193" spans="1:13" x14ac:dyDescent="0.25">
      <c r="A193" s="67" t="s">
        <v>263</v>
      </c>
      <c r="B193" s="4">
        <v>4800</v>
      </c>
      <c r="C193" s="5" t="s">
        <v>50</v>
      </c>
      <c r="D193" s="68" t="s">
        <v>37</v>
      </c>
      <c r="E193" s="69">
        <v>4</v>
      </c>
      <c r="G193" s="11">
        <f>$G$42</f>
        <v>665</v>
      </c>
      <c r="H193" s="11">
        <f>$H$42</f>
        <v>321.04663448891301</v>
      </c>
      <c r="I193" s="11">
        <f t="shared" si="33"/>
        <v>3192</v>
      </c>
      <c r="J193" s="11">
        <f t="shared" si="34"/>
        <v>1541.02</v>
      </c>
      <c r="K193" s="11">
        <f t="shared" si="35"/>
        <v>4733.0200000000004</v>
      </c>
      <c r="L193" s="101"/>
      <c r="M193" s="96" t="s">
        <v>477</v>
      </c>
    </row>
    <row r="194" spans="1:13" x14ac:dyDescent="0.25">
      <c r="A194" s="67" t="s">
        <v>264</v>
      </c>
      <c r="B194" s="4">
        <v>4820</v>
      </c>
      <c r="C194" s="5" t="s">
        <v>106</v>
      </c>
      <c r="D194" s="68" t="s">
        <v>37</v>
      </c>
      <c r="E194" s="70">
        <v>1</v>
      </c>
      <c r="G194" s="11">
        <v>957</v>
      </c>
      <c r="H194" s="29">
        <f t="shared" ref="H194" si="47">G194*$T$21</f>
        <v>462.01748752765377</v>
      </c>
      <c r="I194" s="11">
        <f t="shared" si="33"/>
        <v>1148.4000000000001</v>
      </c>
      <c r="J194" s="11">
        <f t="shared" si="34"/>
        <v>554.41999999999996</v>
      </c>
      <c r="K194" s="11">
        <f t="shared" si="35"/>
        <v>1702.8200000000002</v>
      </c>
      <c r="L194" s="101"/>
      <c r="M194" s="96" t="s">
        <v>477</v>
      </c>
    </row>
    <row r="195" spans="1:13" x14ac:dyDescent="0.25">
      <c r="A195" s="67" t="s">
        <v>265</v>
      </c>
      <c r="B195" s="74">
        <v>2153</v>
      </c>
      <c r="C195" s="75" t="s">
        <v>73</v>
      </c>
      <c r="D195" s="68" t="s">
        <v>37</v>
      </c>
      <c r="E195" s="69">
        <v>5</v>
      </c>
      <c r="G195" s="11">
        <f>$G$43</f>
        <v>2.71</v>
      </c>
      <c r="H195" s="11">
        <f>$H$43</f>
        <v>1.3083253826540666</v>
      </c>
      <c r="I195" s="11">
        <f t="shared" si="33"/>
        <v>16.260000000000002</v>
      </c>
      <c r="J195" s="11">
        <f t="shared" si="34"/>
        <v>7.85</v>
      </c>
      <c r="K195" s="11">
        <f t="shared" si="35"/>
        <v>24.11</v>
      </c>
      <c r="L195" s="101"/>
      <c r="M195" s="28">
        <f>$M$43</f>
        <v>7581</v>
      </c>
    </row>
    <row r="196" spans="1:13" x14ac:dyDescent="0.25">
      <c r="A196" s="67" t="s">
        <v>266</v>
      </c>
      <c r="B196" s="74">
        <v>2179</v>
      </c>
      <c r="C196" s="75" t="s">
        <v>107</v>
      </c>
      <c r="D196" s="68" t="s">
        <v>37</v>
      </c>
      <c r="E196" s="69">
        <v>1</v>
      </c>
      <c r="G196" s="11">
        <v>9.6300000000000008</v>
      </c>
      <c r="H196" s="29">
        <f t="shared" ref="H196:H200" si="48">G196*$T$21</f>
        <v>4.6491414889146361</v>
      </c>
      <c r="I196" s="11">
        <f t="shared" si="33"/>
        <v>11.56</v>
      </c>
      <c r="J196" s="11">
        <f t="shared" si="34"/>
        <v>5.58</v>
      </c>
      <c r="K196" s="11">
        <f t="shared" si="35"/>
        <v>17.14</v>
      </c>
      <c r="L196" s="101"/>
      <c r="M196" s="96" t="s">
        <v>477</v>
      </c>
    </row>
    <row r="197" spans="1:13" x14ac:dyDescent="0.25">
      <c r="A197" s="67" t="s">
        <v>267</v>
      </c>
      <c r="B197" s="78">
        <v>2086</v>
      </c>
      <c r="C197" s="79" t="s">
        <v>108</v>
      </c>
      <c r="D197" s="71" t="s">
        <v>37</v>
      </c>
      <c r="E197" s="70">
        <v>6</v>
      </c>
      <c r="G197" s="11">
        <v>14.8</v>
      </c>
      <c r="H197" s="29">
        <f t="shared" si="48"/>
        <v>7.1450980307306962</v>
      </c>
      <c r="I197" s="11">
        <f t="shared" si="33"/>
        <v>106.56</v>
      </c>
      <c r="J197" s="11">
        <f t="shared" si="34"/>
        <v>51.44</v>
      </c>
      <c r="K197" s="11">
        <f t="shared" si="35"/>
        <v>158</v>
      </c>
      <c r="L197" s="101"/>
      <c r="M197" s="96" t="s">
        <v>477</v>
      </c>
    </row>
    <row r="198" spans="1:13" x14ac:dyDescent="0.25">
      <c r="A198" s="67" t="s">
        <v>268</v>
      </c>
      <c r="B198" s="74">
        <v>2102</v>
      </c>
      <c r="C198" s="75" t="s">
        <v>109</v>
      </c>
      <c r="D198" s="80" t="s">
        <v>37</v>
      </c>
      <c r="E198" s="69">
        <v>2</v>
      </c>
      <c r="G198" s="11">
        <v>88.87</v>
      </c>
      <c r="H198" s="29">
        <f t="shared" si="48"/>
        <v>42.904382566961957</v>
      </c>
      <c r="I198" s="11">
        <f t="shared" si="33"/>
        <v>213.29</v>
      </c>
      <c r="J198" s="11">
        <f t="shared" si="34"/>
        <v>102.97</v>
      </c>
      <c r="K198" s="11">
        <f t="shared" si="35"/>
        <v>316.26</v>
      </c>
      <c r="L198" s="101"/>
      <c r="M198" s="96" t="s">
        <v>477</v>
      </c>
    </row>
    <row r="199" spans="1:13" x14ac:dyDescent="0.25">
      <c r="A199" s="67" t="s">
        <v>269</v>
      </c>
      <c r="B199" s="74">
        <v>25587</v>
      </c>
      <c r="C199" s="75" t="s">
        <v>110</v>
      </c>
      <c r="D199" s="71" t="s">
        <v>37</v>
      </c>
      <c r="E199" s="70">
        <v>1</v>
      </c>
      <c r="G199" s="11">
        <v>34</v>
      </c>
      <c r="H199" s="29">
        <f t="shared" si="48"/>
        <v>16.41441439492187</v>
      </c>
      <c r="I199" s="11">
        <f t="shared" si="33"/>
        <v>40.799999999999997</v>
      </c>
      <c r="J199" s="11">
        <f t="shared" si="34"/>
        <v>19.7</v>
      </c>
      <c r="K199" s="11">
        <f t="shared" si="35"/>
        <v>60.5</v>
      </c>
      <c r="L199" s="101"/>
      <c r="M199" s="96" t="s">
        <v>477</v>
      </c>
    </row>
    <row r="200" spans="1:13" x14ac:dyDescent="0.25">
      <c r="A200" s="67" t="s">
        <v>270</v>
      </c>
      <c r="B200" s="74">
        <v>21133</v>
      </c>
      <c r="C200" s="75" t="s">
        <v>111</v>
      </c>
      <c r="D200" s="68" t="s">
        <v>37</v>
      </c>
      <c r="E200" s="69">
        <v>3</v>
      </c>
      <c r="G200" s="11">
        <v>34.799999999999997</v>
      </c>
      <c r="H200" s="29">
        <f t="shared" si="48"/>
        <v>16.800635910096499</v>
      </c>
      <c r="I200" s="11">
        <f t="shared" si="33"/>
        <v>125.28</v>
      </c>
      <c r="J200" s="11">
        <f t="shared" si="34"/>
        <v>60.48</v>
      </c>
      <c r="K200" s="11">
        <f t="shared" si="35"/>
        <v>185.76</v>
      </c>
      <c r="L200" s="101"/>
      <c r="M200" s="96" t="s">
        <v>477</v>
      </c>
    </row>
    <row r="201" spans="1:13" x14ac:dyDescent="0.25">
      <c r="A201" s="67" t="s">
        <v>271</v>
      </c>
      <c r="B201" s="4">
        <v>4751</v>
      </c>
      <c r="C201" s="5" t="s">
        <v>51</v>
      </c>
      <c r="D201" s="68" t="s">
        <v>37</v>
      </c>
      <c r="E201" s="69">
        <v>8</v>
      </c>
      <c r="G201" s="33">
        <f>$G$44</f>
        <v>41.6</v>
      </c>
      <c r="H201" s="33">
        <f>$H$44</f>
        <v>20.083518789080877</v>
      </c>
      <c r="I201" s="11">
        <f t="shared" si="33"/>
        <v>399.36</v>
      </c>
      <c r="J201" s="11">
        <f t="shared" si="34"/>
        <v>192.8</v>
      </c>
      <c r="K201" s="11">
        <f t="shared" si="35"/>
        <v>592.16000000000008</v>
      </c>
      <c r="L201" s="101"/>
      <c r="M201" s="96" t="s">
        <v>477</v>
      </c>
    </row>
    <row r="202" spans="1:13" x14ac:dyDescent="0.25">
      <c r="A202" s="67" t="s">
        <v>272</v>
      </c>
      <c r="B202" s="74">
        <v>27279</v>
      </c>
      <c r="C202" s="75" t="s">
        <v>112</v>
      </c>
      <c r="D202" s="80" t="s">
        <v>37</v>
      </c>
      <c r="E202" s="69">
        <v>1</v>
      </c>
      <c r="G202" s="11">
        <v>5302</v>
      </c>
      <c r="H202" s="29">
        <f t="shared" ref="H202" si="49">G202*$T$21</f>
        <v>2559.6830918198748</v>
      </c>
      <c r="I202" s="11">
        <f t="shared" si="33"/>
        <v>6362.4</v>
      </c>
      <c r="J202" s="11">
        <f t="shared" si="34"/>
        <v>3071.62</v>
      </c>
      <c r="K202" s="11">
        <f t="shared" si="35"/>
        <v>9434.02</v>
      </c>
      <c r="L202" s="101"/>
      <c r="M202" s="96" t="s">
        <v>477</v>
      </c>
    </row>
    <row r="203" spans="1:13" x14ac:dyDescent="0.25">
      <c r="A203" s="22"/>
      <c r="B203" s="117" t="s">
        <v>4</v>
      </c>
      <c r="C203" s="118"/>
      <c r="D203" s="118"/>
      <c r="E203" s="119"/>
      <c r="G203" s="11"/>
      <c r="H203" s="11"/>
      <c r="I203" s="11"/>
      <c r="J203" s="11"/>
      <c r="K203" s="11"/>
      <c r="L203" s="101"/>
      <c r="M203" s="27"/>
    </row>
    <row r="204" spans="1:13" x14ac:dyDescent="0.25">
      <c r="A204" s="23" t="s">
        <v>273</v>
      </c>
      <c r="B204" s="76">
        <v>1827</v>
      </c>
      <c r="C204" s="75" t="s">
        <v>38</v>
      </c>
      <c r="D204" s="72" t="s">
        <v>37</v>
      </c>
      <c r="E204" s="70">
        <v>10</v>
      </c>
      <c r="G204" s="11">
        <f>$G$23</f>
        <v>0.57999999999999996</v>
      </c>
      <c r="H204" s="11">
        <f>$H$23</f>
        <v>0.28001059850160831</v>
      </c>
      <c r="I204" s="11">
        <f t="shared" ref="I204:I222" si="50">ROUND(G204*E204*1.2,2)</f>
        <v>6.96</v>
      </c>
      <c r="J204" s="11">
        <f t="shared" ref="J204:J222" si="51">ROUND(E204*H204*1.2,2)</f>
        <v>3.36</v>
      </c>
      <c r="K204" s="11">
        <f t="shared" ref="K204:K222" si="52">I204+J204</f>
        <v>10.32</v>
      </c>
      <c r="L204" s="101"/>
      <c r="M204" s="28">
        <f>$M$23</f>
        <v>379</v>
      </c>
    </row>
    <row r="205" spans="1:13" ht="25.5" x14ac:dyDescent="0.25">
      <c r="A205" s="66" t="s">
        <v>274</v>
      </c>
      <c r="B205" s="88">
        <v>7486</v>
      </c>
      <c r="C205" s="87" t="s">
        <v>144</v>
      </c>
      <c r="D205" s="72" t="s">
        <v>37</v>
      </c>
      <c r="E205" s="72">
        <v>11</v>
      </c>
      <c r="G205" s="90"/>
      <c r="H205" s="91">
        <f>$H$333</f>
        <v>60.400217204372794</v>
      </c>
      <c r="I205" s="84">
        <f t="shared" si="50"/>
        <v>0</v>
      </c>
      <c r="J205" s="84">
        <f t="shared" si="51"/>
        <v>797.28</v>
      </c>
      <c r="K205" s="84">
        <f t="shared" si="52"/>
        <v>797.28</v>
      </c>
      <c r="L205" s="103"/>
      <c r="M205" s="92"/>
    </row>
    <row r="206" spans="1:13" x14ac:dyDescent="0.25">
      <c r="A206" s="67" t="s">
        <v>275</v>
      </c>
      <c r="B206" s="78">
        <v>22862</v>
      </c>
      <c r="C206" s="73" t="s">
        <v>52</v>
      </c>
      <c r="D206" s="69" t="s">
        <v>53</v>
      </c>
      <c r="E206" s="69">
        <v>55</v>
      </c>
      <c r="G206" s="11">
        <f>$G$48</f>
        <v>0.7</v>
      </c>
      <c r="H206" s="29">
        <f>$H$48</f>
        <v>0.33794382577780319</v>
      </c>
      <c r="I206" s="11">
        <f t="shared" si="50"/>
        <v>46.2</v>
      </c>
      <c r="J206" s="11">
        <f t="shared" si="51"/>
        <v>22.3</v>
      </c>
      <c r="K206" s="11">
        <f t="shared" si="52"/>
        <v>68.5</v>
      </c>
      <c r="L206" s="101"/>
      <c r="M206" s="41">
        <f>$M$48</f>
        <v>1013</v>
      </c>
    </row>
    <row r="207" spans="1:13" x14ac:dyDescent="0.25">
      <c r="A207" s="67" t="s">
        <v>276</v>
      </c>
      <c r="B207" s="78">
        <v>22863</v>
      </c>
      <c r="C207" s="73" t="s">
        <v>54</v>
      </c>
      <c r="D207" s="69" t="s">
        <v>53</v>
      </c>
      <c r="E207" s="69">
        <v>55</v>
      </c>
      <c r="G207" s="11">
        <f>$G$48</f>
        <v>0.7</v>
      </c>
      <c r="H207" s="29">
        <f>$H$48</f>
        <v>0.33794382577780319</v>
      </c>
      <c r="I207" s="11">
        <f t="shared" si="50"/>
        <v>46.2</v>
      </c>
      <c r="J207" s="11">
        <f t="shared" si="51"/>
        <v>22.3</v>
      </c>
      <c r="K207" s="11">
        <f t="shared" si="52"/>
        <v>68.5</v>
      </c>
      <c r="L207" s="101"/>
      <c r="M207" s="41">
        <f>$M$48</f>
        <v>1013</v>
      </c>
    </row>
    <row r="208" spans="1:13" x14ac:dyDescent="0.25">
      <c r="A208" s="67" t="s">
        <v>277</v>
      </c>
      <c r="B208" s="74">
        <v>1997</v>
      </c>
      <c r="C208" s="75" t="s">
        <v>76</v>
      </c>
      <c r="D208" s="68" t="s">
        <v>37</v>
      </c>
      <c r="E208" s="69">
        <v>2</v>
      </c>
      <c r="G208" s="11">
        <v>21.66</v>
      </c>
      <c r="H208" s="29">
        <f t="shared" ref="H208" si="53">G208*$T$21</f>
        <v>10.456947523353167</v>
      </c>
      <c r="I208" s="11">
        <f t="shared" si="50"/>
        <v>51.98</v>
      </c>
      <c r="J208" s="11">
        <f t="shared" si="51"/>
        <v>25.1</v>
      </c>
      <c r="K208" s="11">
        <f t="shared" si="52"/>
        <v>77.08</v>
      </c>
      <c r="L208" s="101"/>
      <c r="M208" s="96" t="s">
        <v>477</v>
      </c>
    </row>
    <row r="209" spans="1:13" x14ac:dyDescent="0.25">
      <c r="A209" s="67" t="s">
        <v>278</v>
      </c>
      <c r="B209" s="74">
        <v>2001</v>
      </c>
      <c r="C209" s="75" t="s">
        <v>77</v>
      </c>
      <c r="D209" s="68" t="s">
        <v>37</v>
      </c>
      <c r="E209" s="69">
        <v>2</v>
      </c>
      <c r="G209" s="11">
        <f>$G$29</f>
        <v>23.55</v>
      </c>
      <c r="H209" s="11">
        <f>$H$29</f>
        <v>11.369395852953236</v>
      </c>
      <c r="I209" s="11">
        <f t="shared" si="50"/>
        <v>56.52</v>
      </c>
      <c r="J209" s="11">
        <f t="shared" si="51"/>
        <v>27.29</v>
      </c>
      <c r="K209" s="11">
        <f t="shared" si="52"/>
        <v>83.81</v>
      </c>
      <c r="L209" s="101"/>
      <c r="M209" s="96" t="s">
        <v>477</v>
      </c>
    </row>
    <row r="210" spans="1:13" x14ac:dyDescent="0.25">
      <c r="A210" s="67" t="s">
        <v>279</v>
      </c>
      <c r="B210" s="74">
        <v>2003</v>
      </c>
      <c r="C210" s="75" t="s">
        <v>78</v>
      </c>
      <c r="D210" s="68" t="s">
        <v>37</v>
      </c>
      <c r="E210" s="69">
        <v>4</v>
      </c>
      <c r="G210" s="11">
        <f>$G$51</f>
        <v>24.79</v>
      </c>
      <c r="H210" s="11">
        <f>$H$51</f>
        <v>11.968039201473916</v>
      </c>
      <c r="I210" s="11">
        <f t="shared" si="50"/>
        <v>118.99</v>
      </c>
      <c r="J210" s="11">
        <f t="shared" si="51"/>
        <v>57.45</v>
      </c>
      <c r="K210" s="11">
        <f t="shared" si="52"/>
        <v>176.44</v>
      </c>
      <c r="L210" s="101"/>
      <c r="M210" s="96" t="s">
        <v>477</v>
      </c>
    </row>
    <row r="211" spans="1:13" x14ac:dyDescent="0.25">
      <c r="A211" s="67" t="s">
        <v>280</v>
      </c>
      <c r="B211" s="74">
        <v>2006</v>
      </c>
      <c r="C211" s="75" t="s">
        <v>79</v>
      </c>
      <c r="D211" s="68" t="s">
        <v>37</v>
      </c>
      <c r="E211" s="69">
        <v>2</v>
      </c>
      <c r="G211" s="11">
        <v>26.73</v>
      </c>
      <c r="H211" s="29">
        <f t="shared" ref="H211" si="54">G211*$T$21</f>
        <v>12.904626375772398</v>
      </c>
      <c r="I211" s="11">
        <f t="shared" si="50"/>
        <v>64.150000000000006</v>
      </c>
      <c r="J211" s="11">
        <f t="shared" si="51"/>
        <v>30.97</v>
      </c>
      <c r="K211" s="11">
        <f t="shared" si="52"/>
        <v>95.12</v>
      </c>
      <c r="L211" s="101"/>
      <c r="M211" s="96" t="s">
        <v>477</v>
      </c>
    </row>
    <row r="212" spans="1:13" x14ac:dyDescent="0.25">
      <c r="A212" s="67" t="s">
        <v>281</v>
      </c>
      <c r="B212" s="76">
        <v>6387</v>
      </c>
      <c r="C212" s="75" t="s">
        <v>74</v>
      </c>
      <c r="D212" s="68" t="s">
        <v>37</v>
      </c>
      <c r="E212" s="69">
        <v>14</v>
      </c>
      <c r="G212" s="11">
        <f>$G$52</f>
        <v>2.93</v>
      </c>
      <c r="H212" s="11">
        <f>$H$52</f>
        <v>1.4145362993270905</v>
      </c>
      <c r="I212" s="11">
        <f t="shared" si="50"/>
        <v>49.22</v>
      </c>
      <c r="J212" s="11">
        <f t="shared" si="51"/>
        <v>23.76</v>
      </c>
      <c r="K212" s="11">
        <f t="shared" si="52"/>
        <v>72.98</v>
      </c>
      <c r="L212" s="101"/>
      <c r="M212" s="96" t="s">
        <v>477</v>
      </c>
    </row>
    <row r="213" spans="1:13" x14ac:dyDescent="0.25">
      <c r="A213" s="67" t="s">
        <v>282</v>
      </c>
      <c r="B213" s="76">
        <v>18530</v>
      </c>
      <c r="C213" s="77" t="s">
        <v>75</v>
      </c>
      <c r="D213" s="69" t="s">
        <v>37</v>
      </c>
      <c r="E213" s="69">
        <v>8</v>
      </c>
      <c r="G213" s="11">
        <f>$G$53</f>
        <v>4.8</v>
      </c>
      <c r="H213" s="11">
        <f>$H$53</f>
        <v>2.3173290910477933</v>
      </c>
      <c r="I213" s="11">
        <f t="shared" si="50"/>
        <v>46.08</v>
      </c>
      <c r="J213" s="11">
        <f t="shared" si="51"/>
        <v>22.25</v>
      </c>
      <c r="K213" s="11">
        <f t="shared" si="52"/>
        <v>68.33</v>
      </c>
      <c r="L213" s="101"/>
      <c r="M213" s="96" t="s">
        <v>477</v>
      </c>
    </row>
    <row r="214" spans="1:13" x14ac:dyDescent="0.25">
      <c r="A214" s="67" t="s">
        <v>283</v>
      </c>
      <c r="B214" s="6">
        <v>256</v>
      </c>
      <c r="C214" s="7" t="s">
        <v>135</v>
      </c>
      <c r="D214" s="68" t="s">
        <v>37</v>
      </c>
      <c r="E214" s="69">
        <v>1</v>
      </c>
      <c r="G214" s="11">
        <f>$G$54</f>
        <v>12.25</v>
      </c>
      <c r="H214" s="11">
        <f>$H$54</f>
        <v>5.9140169511115559</v>
      </c>
      <c r="I214" s="11">
        <f t="shared" si="50"/>
        <v>14.7</v>
      </c>
      <c r="J214" s="11">
        <f t="shared" si="51"/>
        <v>7.1</v>
      </c>
      <c r="K214" s="11">
        <f t="shared" si="52"/>
        <v>21.799999999999997</v>
      </c>
      <c r="L214" s="101"/>
      <c r="M214" s="28">
        <f>$M$54</f>
        <v>20111</v>
      </c>
    </row>
    <row r="215" spans="1:13" x14ac:dyDescent="0.25">
      <c r="A215" s="67" t="s">
        <v>284</v>
      </c>
      <c r="B215" s="78">
        <v>17076</v>
      </c>
      <c r="C215" s="79" t="s">
        <v>56</v>
      </c>
      <c r="D215" s="70" t="s">
        <v>37</v>
      </c>
      <c r="E215" s="70">
        <v>11</v>
      </c>
      <c r="G215" s="11">
        <f>$G$55</f>
        <v>33.86</v>
      </c>
      <c r="H215" s="11">
        <f>$H$55</f>
        <v>16.346825629766307</v>
      </c>
      <c r="I215" s="11">
        <f t="shared" si="50"/>
        <v>446.95</v>
      </c>
      <c r="J215" s="11">
        <f t="shared" si="51"/>
        <v>215.78</v>
      </c>
      <c r="K215" s="11">
        <f t="shared" si="52"/>
        <v>662.73</v>
      </c>
      <c r="L215" s="101"/>
      <c r="M215" s="28">
        <f>$M$55</f>
        <v>12216</v>
      </c>
    </row>
    <row r="216" spans="1:13" ht="39" x14ac:dyDescent="0.25">
      <c r="A216" s="66" t="s">
        <v>285</v>
      </c>
      <c r="B216" s="81">
        <v>18439</v>
      </c>
      <c r="C216" s="18" t="s">
        <v>143</v>
      </c>
      <c r="D216" s="93" t="s">
        <v>37</v>
      </c>
      <c r="E216" s="72">
        <v>11</v>
      </c>
      <c r="F216" s="85"/>
      <c r="G216" s="84"/>
      <c r="H216" s="84">
        <f>$H$342</f>
        <v>67.028743958557428</v>
      </c>
      <c r="I216" s="84">
        <f t="shared" si="50"/>
        <v>0</v>
      </c>
      <c r="J216" s="84">
        <f t="shared" si="51"/>
        <v>884.78</v>
      </c>
      <c r="K216" s="84">
        <f t="shared" si="52"/>
        <v>884.78</v>
      </c>
      <c r="L216" s="103"/>
      <c r="M216" s="92"/>
    </row>
    <row r="217" spans="1:13" x14ac:dyDescent="0.25">
      <c r="A217" s="67" t="s">
        <v>286</v>
      </c>
      <c r="B217" s="76">
        <v>1798</v>
      </c>
      <c r="C217" s="75" t="s">
        <v>70</v>
      </c>
      <c r="D217" s="68" t="s">
        <v>37</v>
      </c>
      <c r="E217" s="69">
        <v>24</v>
      </c>
      <c r="G217" s="11">
        <f>$G$39</f>
        <v>2.91</v>
      </c>
      <c r="H217" s="29">
        <f>$H$39</f>
        <v>1.4048807614477248</v>
      </c>
      <c r="I217" s="11">
        <f t="shared" si="50"/>
        <v>83.81</v>
      </c>
      <c r="J217" s="11">
        <f t="shared" si="51"/>
        <v>40.46</v>
      </c>
      <c r="K217" s="11">
        <f t="shared" si="52"/>
        <v>124.27000000000001</v>
      </c>
      <c r="L217" s="101"/>
      <c r="M217" s="41">
        <f>$M$39</f>
        <v>442</v>
      </c>
    </row>
    <row r="218" spans="1:13" x14ac:dyDescent="0.25">
      <c r="A218" s="67" t="s">
        <v>287</v>
      </c>
      <c r="B218" s="76">
        <v>1799</v>
      </c>
      <c r="C218" s="75" t="s">
        <v>71</v>
      </c>
      <c r="D218" s="68" t="s">
        <v>37</v>
      </c>
      <c r="E218" s="69">
        <v>12</v>
      </c>
      <c r="G218" s="11">
        <f>$G$58</f>
        <v>2.85</v>
      </c>
      <c r="H218" s="11">
        <f>$H$58</f>
        <v>1.3759141478096273</v>
      </c>
      <c r="I218" s="11">
        <f t="shared" si="50"/>
        <v>41.04</v>
      </c>
      <c r="J218" s="11">
        <f t="shared" si="51"/>
        <v>19.809999999999999</v>
      </c>
      <c r="K218" s="11">
        <f t="shared" si="52"/>
        <v>60.849999999999994</v>
      </c>
      <c r="L218" s="101"/>
      <c r="M218" s="96" t="s">
        <v>477</v>
      </c>
    </row>
    <row r="219" spans="1:13" x14ac:dyDescent="0.25">
      <c r="A219" s="67" t="s">
        <v>288</v>
      </c>
      <c r="B219" s="74">
        <v>1624</v>
      </c>
      <c r="C219" s="75" t="s">
        <v>48</v>
      </c>
      <c r="D219" s="72" t="s">
        <v>37</v>
      </c>
      <c r="E219" s="70">
        <v>2</v>
      </c>
      <c r="G219" s="11">
        <f>$G$40</f>
        <v>6.45</v>
      </c>
      <c r="H219" s="29">
        <f>$H$40</f>
        <v>3.1139109660954722</v>
      </c>
      <c r="I219" s="11">
        <f t="shared" si="50"/>
        <v>15.48</v>
      </c>
      <c r="J219" s="11">
        <f t="shared" si="51"/>
        <v>7.47</v>
      </c>
      <c r="K219" s="11">
        <f t="shared" si="52"/>
        <v>22.95</v>
      </c>
      <c r="L219" s="101"/>
      <c r="M219" s="41">
        <f>$M$40</f>
        <v>432</v>
      </c>
    </row>
    <row r="220" spans="1:13" x14ac:dyDescent="0.25">
      <c r="A220" s="67" t="s">
        <v>289</v>
      </c>
      <c r="B220" s="76">
        <v>1625</v>
      </c>
      <c r="C220" s="75" t="s">
        <v>80</v>
      </c>
      <c r="D220" s="72" t="s">
        <v>37</v>
      </c>
      <c r="E220" s="70">
        <v>8</v>
      </c>
      <c r="G220" s="11">
        <f>$G$60</f>
        <v>7.42</v>
      </c>
      <c r="H220" s="11">
        <f>$H$60</f>
        <v>3.5822045532447135</v>
      </c>
      <c r="I220" s="11">
        <f t="shared" si="50"/>
        <v>71.23</v>
      </c>
      <c r="J220" s="11">
        <f t="shared" si="51"/>
        <v>34.39</v>
      </c>
      <c r="K220" s="11">
        <f t="shared" si="52"/>
        <v>105.62</v>
      </c>
      <c r="L220" s="101"/>
      <c r="M220" s="28">
        <f>$M$60</f>
        <v>439</v>
      </c>
    </row>
    <row r="221" spans="1:13" x14ac:dyDescent="0.25">
      <c r="A221" s="67" t="s">
        <v>290</v>
      </c>
      <c r="B221" s="78">
        <v>1812</v>
      </c>
      <c r="C221" s="73" t="s">
        <v>49</v>
      </c>
      <c r="D221" s="68" t="s">
        <v>37</v>
      </c>
      <c r="E221" s="69">
        <v>46</v>
      </c>
      <c r="G221" s="11">
        <f>$G$41</f>
        <v>0.74</v>
      </c>
      <c r="H221" s="29">
        <f>$H$41</f>
        <v>0.35725490153653477</v>
      </c>
      <c r="I221" s="11">
        <f t="shared" si="50"/>
        <v>40.85</v>
      </c>
      <c r="J221" s="11">
        <f t="shared" si="51"/>
        <v>19.72</v>
      </c>
      <c r="K221" s="11">
        <f t="shared" si="52"/>
        <v>60.57</v>
      </c>
      <c r="L221" s="101"/>
      <c r="M221" s="96" t="s">
        <v>477</v>
      </c>
    </row>
    <row r="222" spans="1:13" x14ac:dyDescent="0.25">
      <c r="A222" s="67" t="s">
        <v>291</v>
      </c>
      <c r="B222" s="78">
        <v>24446</v>
      </c>
      <c r="C222" s="79" t="s">
        <v>58</v>
      </c>
      <c r="D222" s="70" t="s">
        <v>37</v>
      </c>
      <c r="E222" s="70">
        <v>11</v>
      </c>
      <c r="G222" s="11">
        <f>$G$62</f>
        <v>15.98</v>
      </c>
      <c r="H222" s="11">
        <f>$H$62</f>
        <v>7.7147747656132788</v>
      </c>
      <c r="I222" s="11">
        <f t="shared" si="50"/>
        <v>210.94</v>
      </c>
      <c r="J222" s="11">
        <f t="shared" si="51"/>
        <v>101.84</v>
      </c>
      <c r="K222" s="11">
        <f t="shared" si="52"/>
        <v>312.77999999999997</v>
      </c>
      <c r="L222" s="101"/>
      <c r="M222" s="28">
        <f>$M$62</f>
        <v>2510</v>
      </c>
    </row>
    <row r="223" spans="1:13" x14ac:dyDescent="0.25">
      <c r="A223" s="22"/>
      <c r="B223" s="13"/>
      <c r="C223" s="14" t="s">
        <v>10</v>
      </c>
      <c r="D223" s="15"/>
      <c r="E223" s="15"/>
      <c r="F223" s="15"/>
      <c r="G223" s="34"/>
      <c r="H223" s="35"/>
      <c r="I223" s="36">
        <f>SUM(I142:I222)</f>
        <v>22696.750000000011</v>
      </c>
      <c r="J223" s="36">
        <f t="shared" ref="J223:K223" si="55">SUM(J142:J222)</f>
        <v>12639.52</v>
      </c>
      <c r="K223" s="36">
        <f t="shared" si="55"/>
        <v>35336.270000000011</v>
      </c>
      <c r="L223" s="104"/>
    </row>
    <row r="224" spans="1:13" ht="9" customHeight="1" x14ac:dyDescent="0.25">
      <c r="G224" s="31"/>
      <c r="H224" s="31"/>
      <c r="I224" s="31"/>
      <c r="J224" s="31"/>
      <c r="K224" s="31"/>
      <c r="L224" s="105"/>
    </row>
    <row r="225" spans="1:18" x14ac:dyDescent="0.25">
      <c r="A225" s="63">
        <v>5</v>
      </c>
      <c r="B225" s="3" t="s">
        <v>116</v>
      </c>
      <c r="C225" s="3"/>
      <c r="D225" s="3"/>
      <c r="E225" s="3"/>
      <c r="G225" s="126" t="s">
        <v>9</v>
      </c>
      <c r="H225" s="126"/>
      <c r="I225" s="126"/>
      <c r="J225" s="126"/>
      <c r="K225" s="126"/>
      <c r="L225" s="106"/>
      <c r="M225" s="130" t="s">
        <v>17</v>
      </c>
    </row>
    <row r="226" spans="1:18" x14ac:dyDescent="0.25">
      <c r="A226" s="63"/>
      <c r="B226" s="3" t="s">
        <v>117</v>
      </c>
      <c r="C226" s="3"/>
      <c r="D226" s="3"/>
      <c r="E226" s="3"/>
      <c r="G226" s="127" t="s">
        <v>5</v>
      </c>
      <c r="H226" s="127"/>
      <c r="I226" s="127" t="s">
        <v>8</v>
      </c>
      <c r="J226" s="127"/>
      <c r="K226" s="127" t="s">
        <v>8</v>
      </c>
      <c r="L226" s="102"/>
      <c r="M226" s="131"/>
    </row>
    <row r="227" spans="1:18" ht="30" customHeight="1" x14ac:dyDescent="0.25">
      <c r="A227" s="63"/>
      <c r="B227" s="25" t="s">
        <v>16</v>
      </c>
      <c r="C227" s="2" t="s">
        <v>0</v>
      </c>
      <c r="D227" s="2" t="s">
        <v>1</v>
      </c>
      <c r="E227" s="1" t="s">
        <v>2</v>
      </c>
      <c r="G227" s="62" t="s">
        <v>6</v>
      </c>
      <c r="H227" s="62" t="s">
        <v>7</v>
      </c>
      <c r="I227" s="62" t="s">
        <v>6</v>
      </c>
      <c r="J227" s="62" t="s">
        <v>7</v>
      </c>
      <c r="K227" s="127"/>
      <c r="L227" s="102"/>
      <c r="M227" s="132"/>
    </row>
    <row r="228" spans="1:18" x14ac:dyDescent="0.25">
      <c r="A228" s="63"/>
      <c r="B228" s="125" t="s">
        <v>3</v>
      </c>
      <c r="C228" s="125"/>
      <c r="D228" s="125"/>
      <c r="E228" s="125"/>
      <c r="G228" s="38"/>
      <c r="H228" s="38"/>
      <c r="I228" s="38"/>
      <c r="J228" s="38"/>
      <c r="K228" s="38"/>
      <c r="L228" s="102"/>
      <c r="M228" s="27"/>
      <c r="O228" s="57" t="s">
        <v>113</v>
      </c>
      <c r="P228" s="58">
        <v>6.14</v>
      </c>
      <c r="Q228" s="59">
        <f>P228*57.47</f>
        <v>352.86579999999998</v>
      </c>
      <c r="R228" s="138"/>
    </row>
    <row r="229" spans="1:18" x14ac:dyDescent="0.25">
      <c r="A229" s="63" t="s">
        <v>441</v>
      </c>
      <c r="B229" s="74">
        <v>6154</v>
      </c>
      <c r="C229" s="77" t="s">
        <v>60</v>
      </c>
      <c r="D229" s="68" t="s">
        <v>37</v>
      </c>
      <c r="E229" s="69">
        <v>1</v>
      </c>
      <c r="G229" s="11">
        <f>$G$20</f>
        <v>4.5599999999999996</v>
      </c>
      <c r="H229" s="11">
        <f>$H$20</f>
        <v>2.2014626364954033</v>
      </c>
      <c r="I229" s="11">
        <f t="shared" ref="I229:I243" si="56">ROUND(G229*E229*1.2,2)</f>
        <v>5.47</v>
      </c>
      <c r="J229" s="11">
        <f t="shared" ref="J229:J243" si="57">ROUND(E229*H229*1.2,2)</f>
        <v>2.64</v>
      </c>
      <c r="K229" s="11">
        <f t="shared" ref="K229:K243" si="58">I229+J229</f>
        <v>8.11</v>
      </c>
      <c r="L229" s="101"/>
      <c r="M229" s="27">
        <f>$M$20</f>
        <v>11272</v>
      </c>
      <c r="O229" s="57" t="s">
        <v>114</v>
      </c>
      <c r="P229" s="58"/>
      <c r="Q229" s="59"/>
      <c r="R229" s="138"/>
    </row>
    <row r="230" spans="1:18" x14ac:dyDescent="0.25">
      <c r="A230" s="109" t="s">
        <v>442</v>
      </c>
      <c r="B230" s="53">
        <v>2270</v>
      </c>
      <c r="C230" s="73" t="s">
        <v>36</v>
      </c>
      <c r="D230" s="69" t="s">
        <v>37</v>
      </c>
      <c r="E230" s="69">
        <v>1</v>
      </c>
      <c r="G230" s="11">
        <f>$G$22</f>
        <v>14.4</v>
      </c>
      <c r="H230" s="11">
        <f>$H$22</f>
        <v>6.9519872731433798</v>
      </c>
      <c r="I230" s="11">
        <f t="shared" si="56"/>
        <v>17.28</v>
      </c>
      <c r="J230" s="11">
        <f t="shared" si="57"/>
        <v>8.34</v>
      </c>
      <c r="K230" s="11">
        <f t="shared" si="58"/>
        <v>25.62</v>
      </c>
      <c r="L230" s="101"/>
      <c r="M230" s="28">
        <f>$M$22</f>
        <v>1094</v>
      </c>
      <c r="O230" s="61" t="s">
        <v>115</v>
      </c>
      <c r="P230" s="57">
        <v>4.5</v>
      </c>
      <c r="Q230" s="59">
        <f>P230*57.47</f>
        <v>258.61500000000001</v>
      </c>
      <c r="R230" s="138"/>
    </row>
    <row r="231" spans="1:18" x14ac:dyDescent="0.25">
      <c r="A231" s="109" t="s">
        <v>443</v>
      </c>
      <c r="B231" s="78">
        <v>1827</v>
      </c>
      <c r="C231" s="79" t="s">
        <v>38</v>
      </c>
      <c r="D231" s="71" t="s">
        <v>37</v>
      </c>
      <c r="E231" s="70">
        <v>1</v>
      </c>
      <c r="G231" s="11">
        <f>$G$23</f>
        <v>0.57999999999999996</v>
      </c>
      <c r="H231" s="11">
        <f>$H$23</f>
        <v>0.28001059850160831</v>
      </c>
      <c r="I231" s="11">
        <f t="shared" si="56"/>
        <v>0.7</v>
      </c>
      <c r="J231" s="11">
        <f t="shared" si="57"/>
        <v>0.34</v>
      </c>
      <c r="K231" s="11">
        <f t="shared" si="58"/>
        <v>1.04</v>
      </c>
      <c r="L231" s="101"/>
      <c r="M231" s="28">
        <f>$M$23</f>
        <v>379</v>
      </c>
      <c r="O231" s="129" t="s">
        <v>10</v>
      </c>
      <c r="P231" s="129"/>
      <c r="Q231" s="60">
        <f>SUM(Q228:Q230)</f>
        <v>611.48080000000004</v>
      </c>
      <c r="R231" s="139"/>
    </row>
    <row r="232" spans="1:18" x14ac:dyDescent="0.25">
      <c r="A232" s="109" t="s">
        <v>444</v>
      </c>
      <c r="B232" s="74">
        <v>5275</v>
      </c>
      <c r="C232" s="77" t="s">
        <v>61</v>
      </c>
      <c r="D232" s="68" t="s">
        <v>40</v>
      </c>
      <c r="E232" s="70">
        <v>5.0999999999999996</v>
      </c>
      <c r="G232" s="11">
        <f>$G$24</f>
        <v>22.84</v>
      </c>
      <c r="H232" s="11">
        <f>$H$24</f>
        <v>11.026624258235749</v>
      </c>
      <c r="I232" s="11">
        <f t="shared" si="56"/>
        <v>139.78</v>
      </c>
      <c r="J232" s="11">
        <f t="shared" si="57"/>
        <v>67.48</v>
      </c>
      <c r="K232" s="11">
        <f t="shared" si="58"/>
        <v>207.26</v>
      </c>
      <c r="L232" s="101"/>
      <c r="M232" s="28">
        <f>$M$24</f>
        <v>25003</v>
      </c>
    </row>
    <row r="233" spans="1:18" x14ac:dyDescent="0.25">
      <c r="A233" s="109" t="s">
        <v>445</v>
      </c>
      <c r="B233" s="78">
        <v>5230</v>
      </c>
      <c r="C233" s="79" t="s">
        <v>39</v>
      </c>
      <c r="D233" s="71" t="s">
        <v>40</v>
      </c>
      <c r="E233" s="70">
        <v>3</v>
      </c>
      <c r="G233" s="11">
        <f>$G$25</f>
        <v>61.41</v>
      </c>
      <c r="H233" s="29">
        <f>$H$25</f>
        <v>29.647329058592703</v>
      </c>
      <c r="I233" s="11">
        <f t="shared" si="56"/>
        <v>221.08</v>
      </c>
      <c r="J233" s="11">
        <f t="shared" si="57"/>
        <v>106.73</v>
      </c>
      <c r="K233" s="11">
        <f t="shared" si="58"/>
        <v>327.81</v>
      </c>
      <c r="L233" s="101"/>
      <c r="M233" s="28">
        <f>$M$25</f>
        <v>868</v>
      </c>
    </row>
    <row r="234" spans="1:18" x14ac:dyDescent="0.25">
      <c r="A234" s="109" t="s">
        <v>446</v>
      </c>
      <c r="B234" s="74">
        <v>17031</v>
      </c>
      <c r="C234" s="75" t="s">
        <v>41</v>
      </c>
      <c r="D234" s="68" t="s">
        <v>37</v>
      </c>
      <c r="E234" s="69">
        <v>1</v>
      </c>
      <c r="G234" s="11">
        <f>$G$27</f>
        <v>0.83</v>
      </c>
      <c r="H234" s="11">
        <f>$H$27</f>
        <v>0.4007048219936809</v>
      </c>
      <c r="I234" s="11">
        <f t="shared" si="56"/>
        <v>1</v>
      </c>
      <c r="J234" s="11">
        <f t="shared" si="57"/>
        <v>0.48</v>
      </c>
      <c r="K234" s="11">
        <f t="shared" si="58"/>
        <v>1.48</v>
      </c>
      <c r="L234" s="101"/>
      <c r="M234" s="96" t="s">
        <v>477</v>
      </c>
    </row>
    <row r="235" spans="1:18" x14ac:dyDescent="0.25">
      <c r="A235" s="109" t="s">
        <v>447</v>
      </c>
      <c r="B235" s="74">
        <v>6469</v>
      </c>
      <c r="C235" s="75" t="s">
        <v>89</v>
      </c>
      <c r="D235" s="68" t="s">
        <v>37</v>
      </c>
      <c r="E235" s="70">
        <v>1</v>
      </c>
      <c r="G235" s="11">
        <f>$G$31</f>
        <v>3.3</v>
      </c>
      <c r="H235" s="11">
        <f>$H$31</f>
        <v>1.5931637500953577</v>
      </c>
      <c r="I235" s="11">
        <f t="shared" si="56"/>
        <v>3.96</v>
      </c>
      <c r="J235" s="11">
        <f t="shared" si="57"/>
        <v>1.91</v>
      </c>
      <c r="K235" s="11">
        <f t="shared" si="58"/>
        <v>5.87</v>
      </c>
      <c r="L235" s="101"/>
      <c r="M235" s="96" t="s">
        <v>477</v>
      </c>
    </row>
    <row r="236" spans="1:18" x14ac:dyDescent="0.25">
      <c r="A236" s="109" t="s">
        <v>448</v>
      </c>
      <c r="B236" s="76">
        <v>21755</v>
      </c>
      <c r="C236" s="77" t="s">
        <v>42</v>
      </c>
      <c r="D236" s="69" t="s">
        <v>37</v>
      </c>
      <c r="E236" s="70">
        <v>1</v>
      </c>
      <c r="G236" s="11">
        <f>$G$33</f>
        <v>4.7699999999999996</v>
      </c>
      <c r="H236" s="11">
        <f>$H$33</f>
        <v>2.3028457842287442</v>
      </c>
      <c r="I236" s="11">
        <f t="shared" si="56"/>
        <v>5.72</v>
      </c>
      <c r="J236" s="11">
        <f t="shared" si="57"/>
        <v>2.76</v>
      </c>
      <c r="K236" s="11">
        <f t="shared" si="58"/>
        <v>8.48</v>
      </c>
      <c r="L236" s="101"/>
      <c r="M236" s="96" t="s">
        <v>477</v>
      </c>
    </row>
    <row r="237" spans="1:18" x14ac:dyDescent="0.25">
      <c r="A237" s="109" t="s">
        <v>449</v>
      </c>
      <c r="B237" s="74">
        <v>5264</v>
      </c>
      <c r="C237" s="77" t="s">
        <v>95</v>
      </c>
      <c r="D237" s="68" t="s">
        <v>40</v>
      </c>
      <c r="E237" s="69">
        <v>0.1</v>
      </c>
      <c r="G237" s="11">
        <f>$G$34</f>
        <v>25.48</v>
      </c>
      <c r="H237" s="11">
        <f>$H$34</f>
        <v>12.301155258312036</v>
      </c>
      <c r="I237" s="11">
        <f t="shared" si="56"/>
        <v>3.06</v>
      </c>
      <c r="J237" s="11">
        <f t="shared" si="57"/>
        <v>1.48</v>
      </c>
      <c r="K237" s="11">
        <f t="shared" si="58"/>
        <v>4.54</v>
      </c>
      <c r="L237" s="101"/>
      <c r="M237" s="96" t="s">
        <v>477</v>
      </c>
    </row>
    <row r="238" spans="1:18" x14ac:dyDescent="0.25">
      <c r="A238" s="109" t="s">
        <v>292</v>
      </c>
      <c r="B238" s="74">
        <v>5627</v>
      </c>
      <c r="C238" s="77" t="s">
        <v>96</v>
      </c>
      <c r="D238" s="68" t="s">
        <v>40</v>
      </c>
      <c r="E238" s="69">
        <v>0.05</v>
      </c>
      <c r="G238" s="11">
        <f>$G$35</f>
        <v>29.47</v>
      </c>
      <c r="H238" s="11">
        <f>$H$35</f>
        <v>14.227435065245514</v>
      </c>
      <c r="I238" s="11">
        <f t="shared" si="56"/>
        <v>1.77</v>
      </c>
      <c r="J238" s="11">
        <f t="shared" si="57"/>
        <v>0.85</v>
      </c>
      <c r="K238" s="11">
        <f t="shared" si="58"/>
        <v>2.62</v>
      </c>
      <c r="L238" s="101"/>
      <c r="M238" s="28">
        <f>$M$35</f>
        <v>407</v>
      </c>
    </row>
    <row r="239" spans="1:18" x14ac:dyDescent="0.25">
      <c r="A239" s="67" t="s">
        <v>293</v>
      </c>
      <c r="B239" s="74">
        <v>2167</v>
      </c>
      <c r="C239" s="75" t="s">
        <v>45</v>
      </c>
      <c r="D239" s="69" t="s">
        <v>37</v>
      </c>
      <c r="E239" s="70">
        <v>1</v>
      </c>
      <c r="G239" s="11">
        <f>$G$36</f>
        <v>40</v>
      </c>
      <c r="H239" s="11">
        <f>$H$36</f>
        <v>19.311075758731612</v>
      </c>
      <c r="I239" s="11">
        <f t="shared" si="56"/>
        <v>48</v>
      </c>
      <c r="J239" s="11">
        <f t="shared" si="57"/>
        <v>23.17</v>
      </c>
      <c r="K239" s="11">
        <f t="shared" si="58"/>
        <v>71.17</v>
      </c>
      <c r="L239" s="101"/>
      <c r="M239" s="96" t="s">
        <v>477</v>
      </c>
    </row>
    <row r="240" spans="1:18" x14ac:dyDescent="0.25">
      <c r="A240" s="67" t="s">
        <v>294</v>
      </c>
      <c r="B240" s="74">
        <v>5013</v>
      </c>
      <c r="C240" s="75" t="s">
        <v>46</v>
      </c>
      <c r="D240" s="69" t="s">
        <v>37</v>
      </c>
      <c r="E240" s="69">
        <v>1</v>
      </c>
      <c r="G240" s="11">
        <f>$G$37</f>
        <v>5.28</v>
      </c>
      <c r="H240" s="11">
        <f>$H$37</f>
        <v>2.5490620001525728</v>
      </c>
      <c r="I240" s="11">
        <f t="shared" si="56"/>
        <v>6.34</v>
      </c>
      <c r="J240" s="11">
        <f t="shared" si="57"/>
        <v>3.06</v>
      </c>
      <c r="K240" s="11">
        <f t="shared" si="58"/>
        <v>9.4</v>
      </c>
      <c r="L240" s="101"/>
      <c r="M240" s="28">
        <f>$M$37</f>
        <v>3398</v>
      </c>
    </row>
    <row r="241" spans="1:13" x14ac:dyDescent="0.25">
      <c r="A241" s="67" t="s">
        <v>295</v>
      </c>
      <c r="B241" s="74">
        <v>6721</v>
      </c>
      <c r="C241" s="77" t="s">
        <v>129</v>
      </c>
      <c r="D241" s="68" t="s">
        <v>37</v>
      </c>
      <c r="E241" s="70">
        <v>1</v>
      </c>
      <c r="G241" s="11">
        <v>3.67</v>
      </c>
      <c r="H241" s="29">
        <f t="shared" ref="H241" si="59">G241*$T$21</f>
        <v>1.7717912008636252</v>
      </c>
      <c r="I241" s="11">
        <f t="shared" si="56"/>
        <v>4.4000000000000004</v>
      </c>
      <c r="J241" s="11">
        <f t="shared" si="57"/>
        <v>2.13</v>
      </c>
      <c r="K241" s="11">
        <f t="shared" si="58"/>
        <v>6.53</v>
      </c>
      <c r="L241" s="101"/>
      <c r="M241" s="96" t="s">
        <v>477</v>
      </c>
    </row>
    <row r="242" spans="1:13" x14ac:dyDescent="0.25">
      <c r="A242" s="67" t="s">
        <v>296</v>
      </c>
      <c r="B242" s="74">
        <v>1625</v>
      </c>
      <c r="C242" s="75" t="s">
        <v>80</v>
      </c>
      <c r="D242" s="68" t="s">
        <v>37</v>
      </c>
      <c r="E242" s="69">
        <v>1</v>
      </c>
      <c r="G242" s="11">
        <f>$G$60</f>
        <v>7.42</v>
      </c>
      <c r="H242" s="11">
        <f>$H$60</f>
        <v>3.5822045532447135</v>
      </c>
      <c r="I242" s="11">
        <f t="shared" si="56"/>
        <v>8.9</v>
      </c>
      <c r="J242" s="11">
        <f t="shared" si="57"/>
        <v>4.3</v>
      </c>
      <c r="K242" s="11">
        <f t="shared" si="58"/>
        <v>13.2</v>
      </c>
      <c r="L242" s="101"/>
      <c r="M242" s="28">
        <f>$M$60</f>
        <v>439</v>
      </c>
    </row>
    <row r="243" spans="1:13" x14ac:dyDescent="0.25">
      <c r="A243" s="67" t="s">
        <v>297</v>
      </c>
      <c r="B243" s="53">
        <v>1812</v>
      </c>
      <c r="C243" s="73" t="s">
        <v>49</v>
      </c>
      <c r="D243" s="68" t="s">
        <v>37</v>
      </c>
      <c r="E243" s="69">
        <v>1</v>
      </c>
      <c r="G243" s="11">
        <f>$G$41</f>
        <v>0.74</v>
      </c>
      <c r="H243" s="29">
        <f>$H$41</f>
        <v>0.35725490153653477</v>
      </c>
      <c r="I243" s="11">
        <f t="shared" si="56"/>
        <v>0.89</v>
      </c>
      <c r="J243" s="11">
        <f t="shared" si="57"/>
        <v>0.43</v>
      </c>
      <c r="K243" s="11">
        <f t="shared" si="58"/>
        <v>1.32</v>
      </c>
      <c r="L243" s="101"/>
      <c r="M243" s="96" t="s">
        <v>477</v>
      </c>
    </row>
    <row r="244" spans="1:13" x14ac:dyDescent="0.25">
      <c r="A244" s="22"/>
      <c r="B244" s="117" t="s">
        <v>4</v>
      </c>
      <c r="C244" s="118"/>
      <c r="D244" s="118"/>
      <c r="E244" s="119"/>
      <c r="G244" s="33"/>
      <c r="H244" s="33"/>
      <c r="I244" s="33"/>
      <c r="J244" s="33"/>
      <c r="K244" s="33"/>
      <c r="L244" s="101"/>
      <c r="M244" s="96"/>
    </row>
    <row r="245" spans="1:13" x14ac:dyDescent="0.25">
      <c r="A245" s="63" t="s">
        <v>298</v>
      </c>
      <c r="B245" s="76">
        <v>1827</v>
      </c>
      <c r="C245" s="75" t="s">
        <v>38</v>
      </c>
      <c r="D245" s="72" t="s">
        <v>37</v>
      </c>
      <c r="E245" s="70">
        <v>2</v>
      </c>
      <c r="G245" s="11">
        <f>$G$23</f>
        <v>0.57999999999999996</v>
      </c>
      <c r="H245" s="11">
        <f>$H$23</f>
        <v>0.28001059850160831</v>
      </c>
      <c r="I245" s="11">
        <f t="shared" ref="I245:I255" si="60">ROUND(G245*E245*1.2,2)</f>
        <v>1.39</v>
      </c>
      <c r="J245" s="11">
        <f t="shared" ref="J245:J255" si="61">ROUND(E245*H245*1.2,2)</f>
        <v>0.67</v>
      </c>
      <c r="K245" s="11">
        <f t="shared" ref="K245:K255" si="62">I245+J245</f>
        <v>2.06</v>
      </c>
      <c r="L245" s="101"/>
      <c r="M245" s="28">
        <f>$M$23</f>
        <v>379</v>
      </c>
    </row>
    <row r="246" spans="1:13" ht="25.5" x14ac:dyDescent="0.25">
      <c r="A246" s="66" t="s">
        <v>299</v>
      </c>
      <c r="B246" s="88">
        <v>7486</v>
      </c>
      <c r="C246" s="87" t="s">
        <v>144</v>
      </c>
      <c r="D246" s="72" t="s">
        <v>37</v>
      </c>
      <c r="E246" s="72">
        <v>1</v>
      </c>
      <c r="G246" s="90"/>
      <c r="H246" s="91">
        <f>$H$333</f>
        <v>60.400217204372794</v>
      </c>
      <c r="I246" s="84">
        <f t="shared" si="60"/>
        <v>0</v>
      </c>
      <c r="J246" s="84">
        <f t="shared" si="61"/>
        <v>72.48</v>
      </c>
      <c r="K246" s="84">
        <f t="shared" si="62"/>
        <v>72.48</v>
      </c>
      <c r="L246" s="103"/>
      <c r="M246" s="92"/>
    </row>
    <row r="247" spans="1:13" x14ac:dyDescent="0.25">
      <c r="A247" s="67" t="s">
        <v>300</v>
      </c>
      <c r="B247" s="78">
        <v>22862</v>
      </c>
      <c r="C247" s="73" t="s">
        <v>52</v>
      </c>
      <c r="D247" s="69" t="s">
        <v>53</v>
      </c>
      <c r="E247" s="69">
        <v>5</v>
      </c>
      <c r="G247" s="11">
        <f>$G$48</f>
        <v>0.7</v>
      </c>
      <c r="H247" s="29">
        <f>$H$48</f>
        <v>0.33794382577780319</v>
      </c>
      <c r="I247" s="11">
        <f t="shared" si="60"/>
        <v>4.2</v>
      </c>
      <c r="J247" s="11">
        <f t="shared" si="61"/>
        <v>2.0299999999999998</v>
      </c>
      <c r="K247" s="11">
        <f t="shared" si="62"/>
        <v>6.23</v>
      </c>
      <c r="L247" s="101"/>
      <c r="M247" s="41">
        <f>$M$48</f>
        <v>1013</v>
      </c>
    </row>
    <row r="248" spans="1:13" x14ac:dyDescent="0.25">
      <c r="A248" s="67" t="s">
        <v>301</v>
      </c>
      <c r="B248" s="78">
        <v>22863</v>
      </c>
      <c r="C248" s="73" t="s">
        <v>54</v>
      </c>
      <c r="D248" s="69" t="s">
        <v>53</v>
      </c>
      <c r="E248" s="69">
        <v>5</v>
      </c>
      <c r="G248" s="11">
        <f>$G$48</f>
        <v>0.7</v>
      </c>
      <c r="H248" s="29">
        <f>$H$48</f>
        <v>0.33794382577780319</v>
      </c>
      <c r="I248" s="11">
        <f t="shared" si="60"/>
        <v>4.2</v>
      </c>
      <c r="J248" s="11">
        <f t="shared" si="61"/>
        <v>2.0299999999999998</v>
      </c>
      <c r="K248" s="11">
        <f t="shared" si="62"/>
        <v>6.23</v>
      </c>
      <c r="L248" s="101"/>
      <c r="M248" s="41">
        <f>$M$48</f>
        <v>1013</v>
      </c>
    </row>
    <row r="249" spans="1:13" x14ac:dyDescent="0.25">
      <c r="A249" s="67" t="s">
        <v>302</v>
      </c>
      <c r="B249" s="76">
        <v>6387</v>
      </c>
      <c r="C249" s="75" t="s">
        <v>74</v>
      </c>
      <c r="D249" s="68" t="s">
        <v>37</v>
      </c>
      <c r="E249" s="69">
        <v>2</v>
      </c>
      <c r="G249" s="11">
        <f>$G$52</f>
        <v>2.93</v>
      </c>
      <c r="H249" s="11">
        <f>$H$52</f>
        <v>1.4145362993270905</v>
      </c>
      <c r="I249" s="11">
        <f t="shared" si="60"/>
        <v>7.03</v>
      </c>
      <c r="J249" s="11">
        <f t="shared" si="61"/>
        <v>3.39</v>
      </c>
      <c r="K249" s="11">
        <f t="shared" si="62"/>
        <v>10.42</v>
      </c>
      <c r="L249" s="101"/>
      <c r="M249" s="96" t="s">
        <v>477</v>
      </c>
    </row>
    <row r="250" spans="1:13" x14ac:dyDescent="0.25">
      <c r="A250" s="67" t="s">
        <v>303</v>
      </c>
      <c r="B250" s="6">
        <v>256</v>
      </c>
      <c r="C250" s="7" t="s">
        <v>135</v>
      </c>
      <c r="D250" s="68" t="s">
        <v>37</v>
      </c>
      <c r="E250" s="69">
        <v>1</v>
      </c>
      <c r="G250" s="11">
        <f>$G$54</f>
        <v>12.25</v>
      </c>
      <c r="H250" s="11">
        <f>$H$54</f>
        <v>5.9140169511115559</v>
      </c>
      <c r="I250" s="11">
        <f t="shared" si="60"/>
        <v>14.7</v>
      </c>
      <c r="J250" s="11">
        <f t="shared" si="61"/>
        <v>7.1</v>
      </c>
      <c r="K250" s="11">
        <f t="shared" si="62"/>
        <v>21.799999999999997</v>
      </c>
      <c r="L250" s="101"/>
      <c r="M250" s="28">
        <f>$M$54</f>
        <v>20111</v>
      </c>
    </row>
    <row r="251" spans="1:13" x14ac:dyDescent="0.25">
      <c r="A251" s="67" t="s">
        <v>304</v>
      </c>
      <c r="B251" s="78">
        <v>7421</v>
      </c>
      <c r="C251" s="73" t="s">
        <v>130</v>
      </c>
      <c r="D251" s="69" t="s">
        <v>37</v>
      </c>
      <c r="E251" s="69">
        <v>1</v>
      </c>
      <c r="G251" s="11">
        <v>39.15</v>
      </c>
      <c r="H251" s="29">
        <f t="shared" ref="H251" si="63">G251*$T$21</f>
        <v>18.900715398858562</v>
      </c>
      <c r="I251" s="11">
        <f t="shared" si="60"/>
        <v>46.98</v>
      </c>
      <c r="J251" s="11">
        <f t="shared" si="61"/>
        <v>22.68</v>
      </c>
      <c r="K251" s="11">
        <f t="shared" si="62"/>
        <v>69.66</v>
      </c>
      <c r="L251" s="101"/>
      <c r="M251" s="28">
        <v>3757</v>
      </c>
    </row>
    <row r="252" spans="1:13" ht="39" x14ac:dyDescent="0.25">
      <c r="A252" s="66" t="s">
        <v>305</v>
      </c>
      <c r="B252" s="81">
        <v>18440</v>
      </c>
      <c r="C252" s="18" t="s">
        <v>145</v>
      </c>
      <c r="D252" s="82" t="s">
        <v>37</v>
      </c>
      <c r="E252" s="83">
        <v>1</v>
      </c>
      <c r="F252" s="85"/>
      <c r="G252" s="84"/>
      <c r="H252" s="84">
        <f>$H$342</f>
        <v>67.028743958557428</v>
      </c>
      <c r="I252" s="84">
        <f t="shared" si="60"/>
        <v>0</v>
      </c>
      <c r="J252" s="84">
        <f t="shared" si="61"/>
        <v>80.430000000000007</v>
      </c>
      <c r="K252" s="84">
        <f t="shared" si="62"/>
        <v>80.430000000000007</v>
      </c>
      <c r="L252" s="103"/>
      <c r="M252" s="92"/>
    </row>
    <row r="253" spans="1:13" x14ac:dyDescent="0.25">
      <c r="A253" s="67" t="s">
        <v>306</v>
      </c>
      <c r="B253" s="74">
        <v>1626</v>
      </c>
      <c r="C253" s="75" t="s">
        <v>131</v>
      </c>
      <c r="D253" s="72" t="s">
        <v>37</v>
      </c>
      <c r="E253" s="70">
        <v>2</v>
      </c>
      <c r="G253" s="11">
        <v>8.66</v>
      </c>
      <c r="H253" s="29">
        <f t="shared" ref="H253" si="64">G253*$T$21</f>
        <v>4.1808479017653939</v>
      </c>
      <c r="I253" s="11">
        <f t="shared" si="60"/>
        <v>20.78</v>
      </c>
      <c r="J253" s="11">
        <f t="shared" si="61"/>
        <v>10.029999999999999</v>
      </c>
      <c r="K253" s="11">
        <f t="shared" si="62"/>
        <v>30.810000000000002</v>
      </c>
      <c r="L253" s="101"/>
      <c r="M253" s="28">
        <v>433</v>
      </c>
    </row>
    <row r="254" spans="1:13" x14ac:dyDescent="0.25">
      <c r="A254" s="67" t="s">
        <v>307</v>
      </c>
      <c r="B254" s="78">
        <v>1812</v>
      </c>
      <c r="C254" s="73" t="s">
        <v>49</v>
      </c>
      <c r="D254" s="68" t="s">
        <v>37</v>
      </c>
      <c r="E254" s="69">
        <v>2</v>
      </c>
      <c r="G254" s="11">
        <f>$G$41</f>
        <v>0.74</v>
      </c>
      <c r="H254" s="29">
        <f>$H$41</f>
        <v>0.35725490153653477</v>
      </c>
      <c r="I254" s="11">
        <f t="shared" si="60"/>
        <v>1.78</v>
      </c>
      <c r="J254" s="11">
        <f t="shared" si="61"/>
        <v>0.86</v>
      </c>
      <c r="K254" s="11">
        <f t="shared" si="62"/>
        <v>2.64</v>
      </c>
      <c r="L254" s="101"/>
      <c r="M254" s="96" t="s">
        <v>477</v>
      </c>
    </row>
    <row r="255" spans="1:13" x14ac:dyDescent="0.25">
      <c r="A255" s="67" t="s">
        <v>308</v>
      </c>
      <c r="B255" s="78">
        <v>24446</v>
      </c>
      <c r="C255" s="73" t="s">
        <v>58</v>
      </c>
      <c r="D255" s="69" t="s">
        <v>37</v>
      </c>
      <c r="E255" s="70">
        <v>1</v>
      </c>
      <c r="G255" s="11">
        <f>$G$62</f>
        <v>15.98</v>
      </c>
      <c r="H255" s="11">
        <f>$H$62</f>
        <v>7.7147747656132788</v>
      </c>
      <c r="I255" s="11">
        <f t="shared" si="60"/>
        <v>19.18</v>
      </c>
      <c r="J255" s="11">
        <f t="shared" si="61"/>
        <v>9.26</v>
      </c>
      <c r="K255" s="11">
        <f t="shared" si="62"/>
        <v>28.439999999999998</v>
      </c>
      <c r="L255" s="101"/>
      <c r="M255" s="28">
        <f>$M$62</f>
        <v>2510</v>
      </c>
    </row>
    <row r="256" spans="1:13" x14ac:dyDescent="0.25">
      <c r="A256" s="22"/>
      <c r="B256" s="13"/>
      <c r="C256" s="14" t="s">
        <v>10</v>
      </c>
      <c r="D256" s="15"/>
      <c r="E256" s="15"/>
      <c r="F256" s="15"/>
      <c r="G256" s="34"/>
      <c r="H256" s="35"/>
      <c r="I256" s="36">
        <f>SUM(I229:I255)</f>
        <v>588.58999999999969</v>
      </c>
      <c r="J256" s="36">
        <f t="shared" ref="J256:K256" si="65">SUM(J229:J255)</f>
        <v>437.05999999999995</v>
      </c>
      <c r="K256" s="36">
        <f t="shared" si="65"/>
        <v>1025.6499999999999</v>
      </c>
      <c r="L256" s="104"/>
    </row>
    <row r="257" spans="1:18" ht="9" customHeight="1" x14ac:dyDescent="0.25">
      <c r="G257" s="31"/>
      <c r="H257" s="31"/>
      <c r="I257" s="31"/>
      <c r="J257" s="31"/>
      <c r="K257" s="31"/>
      <c r="L257" s="105"/>
    </row>
    <row r="258" spans="1:18" x14ac:dyDescent="0.25">
      <c r="A258" s="63">
        <v>6</v>
      </c>
      <c r="B258" s="3" t="s">
        <v>118</v>
      </c>
      <c r="C258" s="3"/>
      <c r="D258" s="3"/>
      <c r="E258" s="3"/>
      <c r="G258" s="126" t="s">
        <v>9</v>
      </c>
      <c r="H258" s="126"/>
      <c r="I258" s="126"/>
      <c r="J258" s="126"/>
      <c r="K258" s="126"/>
      <c r="L258" s="106"/>
      <c r="M258" s="130" t="s">
        <v>17</v>
      </c>
    </row>
    <row r="259" spans="1:18" x14ac:dyDescent="0.25">
      <c r="A259" s="63"/>
      <c r="B259" s="3" t="s">
        <v>117</v>
      </c>
      <c r="C259" s="3"/>
      <c r="D259" s="3"/>
      <c r="E259" s="3"/>
      <c r="G259" s="127" t="s">
        <v>5</v>
      </c>
      <c r="H259" s="127"/>
      <c r="I259" s="127" t="s">
        <v>8</v>
      </c>
      <c r="J259" s="127"/>
      <c r="K259" s="127" t="s">
        <v>8</v>
      </c>
      <c r="L259" s="102"/>
      <c r="M259" s="131"/>
    </row>
    <row r="260" spans="1:18" ht="30" customHeight="1" x14ac:dyDescent="0.25">
      <c r="A260" s="63"/>
      <c r="B260" s="25" t="s">
        <v>16</v>
      </c>
      <c r="C260" s="2" t="s">
        <v>0</v>
      </c>
      <c r="D260" s="2" t="s">
        <v>1</v>
      </c>
      <c r="E260" s="1" t="s">
        <v>2</v>
      </c>
      <c r="G260" s="62" t="s">
        <v>6</v>
      </c>
      <c r="H260" s="62" t="s">
        <v>7</v>
      </c>
      <c r="I260" s="62" t="s">
        <v>6</v>
      </c>
      <c r="J260" s="62" t="s">
        <v>7</v>
      </c>
      <c r="K260" s="127"/>
      <c r="L260" s="102"/>
      <c r="M260" s="132"/>
    </row>
    <row r="261" spans="1:18" x14ac:dyDescent="0.25">
      <c r="A261" s="63"/>
      <c r="B261" s="125" t="s">
        <v>3</v>
      </c>
      <c r="C261" s="125"/>
      <c r="D261" s="125"/>
      <c r="E261" s="125"/>
      <c r="G261" s="38"/>
      <c r="H261" s="38"/>
      <c r="I261" s="38"/>
      <c r="J261" s="38"/>
      <c r="K261" s="38"/>
      <c r="L261" s="102"/>
      <c r="M261" s="27"/>
      <c r="O261" s="57" t="s">
        <v>113</v>
      </c>
      <c r="P261" s="58">
        <v>27.81</v>
      </c>
      <c r="Q261" s="59">
        <f>P261*57.47</f>
        <v>1598.2406999999998</v>
      </c>
      <c r="R261" s="138"/>
    </row>
    <row r="262" spans="1:18" x14ac:dyDescent="0.25">
      <c r="A262" s="63" t="s">
        <v>450</v>
      </c>
      <c r="B262" s="74">
        <v>23151</v>
      </c>
      <c r="C262" s="75" t="s">
        <v>59</v>
      </c>
      <c r="D262" s="68" t="s">
        <v>37</v>
      </c>
      <c r="E262" s="69">
        <v>16</v>
      </c>
      <c r="G262" s="11">
        <f>$G$19</f>
        <v>0.18</v>
      </c>
      <c r="H262" s="29">
        <f>$H$19</f>
        <v>8.6899840914292245E-2</v>
      </c>
      <c r="I262" s="11">
        <f t="shared" ref="I262:I286" si="66">ROUND(G262*E262*1.2,2)</f>
        <v>3.46</v>
      </c>
      <c r="J262" s="11">
        <f t="shared" ref="J262:J286" si="67">ROUND(E262*H262*1.2,2)</f>
        <v>1.67</v>
      </c>
      <c r="K262" s="11">
        <f t="shared" ref="K262:K286" si="68">I262+J262</f>
        <v>5.13</v>
      </c>
      <c r="L262" s="101"/>
      <c r="M262" s="27">
        <f>$M$19</f>
        <v>411</v>
      </c>
      <c r="O262" s="57" t="s">
        <v>114</v>
      </c>
      <c r="P262" s="58"/>
      <c r="Q262" s="59"/>
      <c r="R262" s="138"/>
    </row>
    <row r="263" spans="1:18" x14ac:dyDescent="0.25">
      <c r="A263" s="109" t="s">
        <v>451</v>
      </c>
      <c r="B263" s="74">
        <v>6154</v>
      </c>
      <c r="C263" s="77" t="s">
        <v>60</v>
      </c>
      <c r="D263" s="68" t="s">
        <v>37</v>
      </c>
      <c r="E263" s="69">
        <v>3</v>
      </c>
      <c r="G263" s="11">
        <f>$G$20</f>
        <v>4.5599999999999996</v>
      </c>
      <c r="H263" s="11">
        <f>$H$20</f>
        <v>2.2014626364954033</v>
      </c>
      <c r="I263" s="11">
        <f t="shared" si="66"/>
        <v>16.420000000000002</v>
      </c>
      <c r="J263" s="11">
        <f t="shared" si="67"/>
        <v>7.93</v>
      </c>
      <c r="K263" s="11">
        <f t="shared" si="68"/>
        <v>24.35</v>
      </c>
      <c r="L263" s="101"/>
      <c r="M263" s="27">
        <f>$M$20</f>
        <v>11272</v>
      </c>
      <c r="O263" s="61" t="s">
        <v>115</v>
      </c>
      <c r="P263" s="57">
        <v>19.8</v>
      </c>
      <c r="Q263" s="59">
        <f>P263*57.47</f>
        <v>1137.9059999999999</v>
      </c>
      <c r="R263" s="138"/>
    </row>
    <row r="264" spans="1:18" x14ac:dyDescent="0.25">
      <c r="A264" s="109" t="s">
        <v>452</v>
      </c>
      <c r="B264" s="78">
        <v>1827</v>
      </c>
      <c r="C264" s="79" t="s">
        <v>38</v>
      </c>
      <c r="D264" s="71" t="s">
        <v>37</v>
      </c>
      <c r="E264" s="70">
        <v>6</v>
      </c>
      <c r="G264" s="11">
        <f>$G$23</f>
        <v>0.57999999999999996</v>
      </c>
      <c r="H264" s="11">
        <f>$H$23</f>
        <v>0.28001059850160831</v>
      </c>
      <c r="I264" s="11">
        <f t="shared" si="66"/>
        <v>4.18</v>
      </c>
      <c r="J264" s="11">
        <f t="shared" si="67"/>
        <v>2.02</v>
      </c>
      <c r="K264" s="11">
        <f t="shared" si="68"/>
        <v>6.1999999999999993</v>
      </c>
      <c r="L264" s="101"/>
      <c r="M264" s="28">
        <f>$M$23</f>
        <v>379</v>
      </c>
      <c r="O264" s="129" t="s">
        <v>10</v>
      </c>
      <c r="P264" s="129"/>
      <c r="Q264" s="60">
        <f>SUM(Q261:Q263)</f>
        <v>2736.1466999999998</v>
      </c>
      <c r="R264" s="139"/>
    </row>
    <row r="265" spans="1:18" x14ac:dyDescent="0.25">
      <c r="A265" s="109" t="s">
        <v>453</v>
      </c>
      <c r="B265" s="78">
        <v>5230</v>
      </c>
      <c r="C265" s="79" t="s">
        <v>39</v>
      </c>
      <c r="D265" s="71" t="s">
        <v>40</v>
      </c>
      <c r="E265" s="70">
        <v>3</v>
      </c>
      <c r="G265" s="11">
        <f>$G$25</f>
        <v>61.41</v>
      </c>
      <c r="H265" s="29">
        <f>$H$25</f>
        <v>29.647329058592703</v>
      </c>
      <c r="I265" s="11">
        <f t="shared" si="66"/>
        <v>221.08</v>
      </c>
      <c r="J265" s="11">
        <f t="shared" si="67"/>
        <v>106.73</v>
      </c>
      <c r="K265" s="11">
        <f t="shared" si="68"/>
        <v>327.81</v>
      </c>
      <c r="L265" s="101"/>
      <c r="M265" s="28">
        <f>$M$25</f>
        <v>868</v>
      </c>
    </row>
    <row r="266" spans="1:18" x14ac:dyDescent="0.25">
      <c r="A266" s="109" t="s">
        <v>454</v>
      </c>
      <c r="B266" s="74">
        <v>21839</v>
      </c>
      <c r="C266" s="77" t="s">
        <v>132</v>
      </c>
      <c r="D266" s="69" t="s">
        <v>53</v>
      </c>
      <c r="E266" s="70">
        <v>85</v>
      </c>
      <c r="G266" s="11">
        <v>9.43</v>
      </c>
      <c r="H266" s="29">
        <f t="shared" ref="H266" si="69">G266*$T$21</f>
        <v>4.552586110120977</v>
      </c>
      <c r="I266" s="11">
        <f t="shared" si="66"/>
        <v>961.86</v>
      </c>
      <c r="J266" s="11">
        <f t="shared" si="67"/>
        <v>464.36</v>
      </c>
      <c r="K266" s="11">
        <f t="shared" si="68"/>
        <v>1426.22</v>
      </c>
      <c r="L266" s="101"/>
      <c r="M266" s="96" t="s">
        <v>477</v>
      </c>
    </row>
    <row r="267" spans="1:18" x14ac:dyDescent="0.25">
      <c r="A267" s="109" t="s">
        <v>455</v>
      </c>
      <c r="B267" s="74">
        <v>17031</v>
      </c>
      <c r="C267" s="75" t="s">
        <v>41</v>
      </c>
      <c r="D267" s="69" t="s">
        <v>37</v>
      </c>
      <c r="E267" s="70">
        <v>2</v>
      </c>
      <c r="G267" s="11">
        <f>$G$27</f>
        <v>0.83</v>
      </c>
      <c r="H267" s="11">
        <f>$H$27</f>
        <v>0.4007048219936809</v>
      </c>
      <c r="I267" s="11">
        <f t="shared" si="66"/>
        <v>1.99</v>
      </c>
      <c r="J267" s="11">
        <f t="shared" si="67"/>
        <v>0.96</v>
      </c>
      <c r="K267" s="11">
        <f t="shared" si="68"/>
        <v>2.95</v>
      </c>
      <c r="L267" s="101"/>
      <c r="M267" s="96" t="s">
        <v>477</v>
      </c>
    </row>
    <row r="268" spans="1:18" x14ac:dyDescent="0.25">
      <c r="A268" s="109" t="s">
        <v>456</v>
      </c>
      <c r="B268" s="74">
        <v>1998</v>
      </c>
      <c r="C268" s="75" t="s">
        <v>63</v>
      </c>
      <c r="D268" s="68" t="s">
        <v>37</v>
      </c>
      <c r="E268" s="69">
        <v>1</v>
      </c>
      <c r="G268" s="11">
        <f>$G$107</f>
        <v>22.29</v>
      </c>
      <c r="H268" s="11">
        <f>$H$107</f>
        <v>10.76109696655319</v>
      </c>
      <c r="I268" s="11">
        <f t="shared" si="66"/>
        <v>26.75</v>
      </c>
      <c r="J268" s="11">
        <f t="shared" si="67"/>
        <v>12.91</v>
      </c>
      <c r="K268" s="11">
        <f t="shared" si="68"/>
        <v>39.659999999999997</v>
      </c>
      <c r="L268" s="101"/>
      <c r="M268" s="96" t="s">
        <v>477</v>
      </c>
    </row>
    <row r="269" spans="1:18" x14ac:dyDescent="0.25">
      <c r="A269" s="109" t="s">
        <v>457</v>
      </c>
      <c r="B269" s="74">
        <v>2003</v>
      </c>
      <c r="C269" s="75" t="s">
        <v>78</v>
      </c>
      <c r="D269" s="68" t="s">
        <v>37</v>
      </c>
      <c r="E269" s="70">
        <v>1</v>
      </c>
      <c r="G269" s="11">
        <f>$G$51</f>
        <v>24.79</v>
      </c>
      <c r="H269" s="11">
        <f>$H$51</f>
        <v>11.968039201473916</v>
      </c>
      <c r="I269" s="11">
        <f t="shared" si="66"/>
        <v>29.75</v>
      </c>
      <c r="J269" s="11">
        <f t="shared" si="67"/>
        <v>14.36</v>
      </c>
      <c r="K269" s="11">
        <f t="shared" si="68"/>
        <v>44.11</v>
      </c>
      <c r="L269" s="101"/>
      <c r="M269" s="96" t="s">
        <v>477</v>
      </c>
    </row>
    <row r="270" spans="1:18" x14ac:dyDescent="0.25">
      <c r="A270" s="109" t="s">
        <v>458</v>
      </c>
      <c r="B270" s="74">
        <v>6468</v>
      </c>
      <c r="C270" s="75" t="s">
        <v>65</v>
      </c>
      <c r="D270" s="68" t="s">
        <v>37</v>
      </c>
      <c r="E270" s="69">
        <v>1</v>
      </c>
      <c r="G270" s="11">
        <f>$G$30</f>
        <v>2.76</v>
      </c>
      <c r="H270" s="11">
        <f>$H$30</f>
        <v>1.3324642273524809</v>
      </c>
      <c r="I270" s="11">
        <f t="shared" si="66"/>
        <v>3.31</v>
      </c>
      <c r="J270" s="11">
        <f t="shared" si="67"/>
        <v>1.6</v>
      </c>
      <c r="K270" s="11">
        <f t="shared" si="68"/>
        <v>4.91</v>
      </c>
      <c r="L270" s="101"/>
      <c r="M270" s="96" t="s">
        <v>477</v>
      </c>
    </row>
    <row r="271" spans="1:18" x14ac:dyDescent="0.25">
      <c r="A271" s="109" t="s">
        <v>309</v>
      </c>
      <c r="B271" s="74">
        <v>6469</v>
      </c>
      <c r="C271" s="75" t="s">
        <v>89</v>
      </c>
      <c r="D271" s="68" t="s">
        <v>37</v>
      </c>
      <c r="E271" s="70">
        <v>1</v>
      </c>
      <c r="G271" s="11">
        <f>$G$31</f>
        <v>3.3</v>
      </c>
      <c r="H271" s="11">
        <f>$H$31</f>
        <v>1.5931637500953577</v>
      </c>
      <c r="I271" s="11">
        <f t="shared" si="66"/>
        <v>3.96</v>
      </c>
      <c r="J271" s="11">
        <f t="shared" si="67"/>
        <v>1.91</v>
      </c>
      <c r="K271" s="11">
        <f t="shared" si="68"/>
        <v>5.87</v>
      </c>
      <c r="L271" s="101"/>
      <c r="M271" s="96" t="s">
        <v>477</v>
      </c>
    </row>
    <row r="272" spans="1:18" x14ac:dyDescent="0.25">
      <c r="A272" s="67" t="s">
        <v>310</v>
      </c>
      <c r="B272" s="76">
        <v>21755</v>
      </c>
      <c r="C272" s="77" t="s">
        <v>42</v>
      </c>
      <c r="D272" s="69" t="s">
        <v>37</v>
      </c>
      <c r="E272" s="70">
        <v>1</v>
      </c>
      <c r="G272" s="11">
        <f>$G$33</f>
        <v>4.7699999999999996</v>
      </c>
      <c r="H272" s="11">
        <f>$H$33</f>
        <v>2.3028457842287442</v>
      </c>
      <c r="I272" s="11">
        <f t="shared" si="66"/>
        <v>5.72</v>
      </c>
      <c r="J272" s="11">
        <f t="shared" si="67"/>
        <v>2.76</v>
      </c>
      <c r="K272" s="11">
        <f t="shared" si="68"/>
        <v>8.48</v>
      </c>
      <c r="L272" s="101"/>
      <c r="M272" s="96" t="s">
        <v>477</v>
      </c>
    </row>
    <row r="273" spans="1:13" x14ac:dyDescent="0.25">
      <c r="A273" s="67" t="s">
        <v>311</v>
      </c>
      <c r="B273" s="76">
        <v>18532</v>
      </c>
      <c r="C273" s="77" t="s">
        <v>67</v>
      </c>
      <c r="D273" s="68" t="s">
        <v>37</v>
      </c>
      <c r="E273" s="69">
        <v>2</v>
      </c>
      <c r="G273" s="11">
        <f>$G$111</f>
        <v>8.98</v>
      </c>
      <c r="H273" s="11">
        <f>$H$111</f>
        <v>4.3353365078352466</v>
      </c>
      <c r="I273" s="11">
        <f t="shared" si="66"/>
        <v>21.55</v>
      </c>
      <c r="J273" s="11">
        <f t="shared" si="67"/>
        <v>10.4</v>
      </c>
      <c r="K273" s="11">
        <f t="shared" si="68"/>
        <v>31.950000000000003</v>
      </c>
      <c r="L273" s="101"/>
      <c r="M273" s="96" t="s">
        <v>477</v>
      </c>
    </row>
    <row r="274" spans="1:13" x14ac:dyDescent="0.25">
      <c r="A274" s="67" t="s">
        <v>312</v>
      </c>
      <c r="B274" s="74">
        <v>18274</v>
      </c>
      <c r="C274" s="56" t="s">
        <v>92</v>
      </c>
      <c r="D274" s="68" t="s">
        <v>37</v>
      </c>
      <c r="E274" s="69">
        <v>1</v>
      </c>
      <c r="G274" s="11">
        <f>$G$167</f>
        <v>49.09</v>
      </c>
      <c r="H274" s="11">
        <f>$H$167</f>
        <v>23.699517724903369</v>
      </c>
      <c r="I274" s="11">
        <f t="shared" si="66"/>
        <v>58.91</v>
      </c>
      <c r="J274" s="11">
        <f t="shared" si="67"/>
        <v>28.44</v>
      </c>
      <c r="K274" s="11">
        <f t="shared" si="68"/>
        <v>87.35</v>
      </c>
      <c r="L274" s="101"/>
      <c r="M274" s="96" t="s">
        <v>477</v>
      </c>
    </row>
    <row r="275" spans="1:13" x14ac:dyDescent="0.25">
      <c r="A275" s="67" t="s">
        <v>313</v>
      </c>
      <c r="B275" s="74">
        <v>255</v>
      </c>
      <c r="C275" s="75" t="s">
        <v>134</v>
      </c>
      <c r="D275" s="68" t="s">
        <v>37</v>
      </c>
      <c r="E275" s="69">
        <v>1</v>
      </c>
      <c r="G275" s="11">
        <f>$G$113</f>
        <v>16.7</v>
      </c>
      <c r="H275" s="11">
        <f>$H$113</f>
        <v>8.0623741292704469</v>
      </c>
      <c r="I275" s="11">
        <f t="shared" si="66"/>
        <v>20.04</v>
      </c>
      <c r="J275" s="11">
        <f t="shared" si="67"/>
        <v>9.67</v>
      </c>
      <c r="K275" s="11">
        <f t="shared" si="68"/>
        <v>29.71</v>
      </c>
      <c r="L275" s="101"/>
      <c r="M275" s="28">
        <f>$M$113</f>
        <v>404</v>
      </c>
    </row>
    <row r="276" spans="1:13" x14ac:dyDescent="0.25">
      <c r="A276" s="67" t="s">
        <v>314</v>
      </c>
      <c r="B276" s="6">
        <v>256</v>
      </c>
      <c r="C276" s="7" t="s">
        <v>135</v>
      </c>
      <c r="D276" s="68" t="s">
        <v>37</v>
      </c>
      <c r="E276" s="69">
        <v>1</v>
      </c>
      <c r="G276" s="11">
        <f>$G$54</f>
        <v>12.25</v>
      </c>
      <c r="H276" s="11">
        <f>$H$54</f>
        <v>5.9140169511115559</v>
      </c>
      <c r="I276" s="11">
        <f t="shared" si="66"/>
        <v>14.7</v>
      </c>
      <c r="J276" s="11">
        <f t="shared" si="67"/>
        <v>7.1</v>
      </c>
      <c r="K276" s="11">
        <f t="shared" si="68"/>
        <v>21.799999999999997</v>
      </c>
      <c r="L276" s="101"/>
      <c r="M276" s="28">
        <f>$M$54</f>
        <v>20111</v>
      </c>
    </row>
    <row r="277" spans="1:13" x14ac:dyDescent="0.25">
      <c r="A277" s="67" t="s">
        <v>315</v>
      </c>
      <c r="B277" s="74">
        <v>2167</v>
      </c>
      <c r="C277" s="75" t="s">
        <v>45</v>
      </c>
      <c r="D277" s="69" t="s">
        <v>37</v>
      </c>
      <c r="E277" s="70">
        <v>1</v>
      </c>
      <c r="G277" s="11">
        <f>$G$36</f>
        <v>40</v>
      </c>
      <c r="H277" s="11">
        <f>$H$36</f>
        <v>19.311075758731612</v>
      </c>
      <c r="I277" s="11">
        <f t="shared" si="66"/>
        <v>48</v>
      </c>
      <c r="J277" s="11">
        <f t="shared" si="67"/>
        <v>23.17</v>
      </c>
      <c r="K277" s="11">
        <f t="shared" si="68"/>
        <v>71.17</v>
      </c>
      <c r="L277" s="101"/>
      <c r="M277" s="96" t="s">
        <v>477</v>
      </c>
    </row>
    <row r="278" spans="1:13" x14ac:dyDescent="0.25">
      <c r="A278" s="67" t="s">
        <v>316</v>
      </c>
      <c r="B278" s="74">
        <v>2242</v>
      </c>
      <c r="C278" s="75" t="s">
        <v>69</v>
      </c>
      <c r="D278" s="68" t="s">
        <v>37</v>
      </c>
      <c r="E278" s="69">
        <v>6</v>
      </c>
      <c r="G278" s="11">
        <f>$G$38</f>
        <v>5.78</v>
      </c>
      <c r="H278" s="11">
        <f>$H$38</f>
        <v>2.7904504471367177</v>
      </c>
      <c r="I278" s="11">
        <f t="shared" si="66"/>
        <v>41.62</v>
      </c>
      <c r="J278" s="11">
        <f t="shared" si="67"/>
        <v>20.09</v>
      </c>
      <c r="K278" s="11">
        <f t="shared" si="68"/>
        <v>61.709999999999994</v>
      </c>
      <c r="L278" s="101"/>
      <c r="M278" s="96" t="s">
        <v>477</v>
      </c>
    </row>
    <row r="279" spans="1:13" x14ac:dyDescent="0.25">
      <c r="A279" s="67" t="s">
        <v>317</v>
      </c>
      <c r="B279" s="74">
        <v>1798</v>
      </c>
      <c r="C279" s="75" t="s">
        <v>70</v>
      </c>
      <c r="D279" s="68" t="s">
        <v>37</v>
      </c>
      <c r="E279" s="70">
        <v>4</v>
      </c>
      <c r="G279" s="11">
        <f>$G$39</f>
        <v>2.91</v>
      </c>
      <c r="H279" s="29">
        <f>$H$39</f>
        <v>1.4048807614477248</v>
      </c>
      <c r="I279" s="11">
        <f t="shared" si="66"/>
        <v>13.97</v>
      </c>
      <c r="J279" s="11">
        <f t="shared" si="67"/>
        <v>6.74</v>
      </c>
      <c r="K279" s="11">
        <f t="shared" si="68"/>
        <v>20.71</v>
      </c>
      <c r="L279" s="101"/>
      <c r="M279" s="41">
        <f>$M$39</f>
        <v>442</v>
      </c>
    </row>
    <row r="280" spans="1:13" x14ac:dyDescent="0.25">
      <c r="A280" s="67" t="s">
        <v>318</v>
      </c>
      <c r="B280" s="74">
        <v>1799</v>
      </c>
      <c r="C280" s="75" t="s">
        <v>71</v>
      </c>
      <c r="D280" s="68" t="s">
        <v>37</v>
      </c>
      <c r="E280" s="69">
        <v>4</v>
      </c>
      <c r="G280" s="11">
        <f>$G$58</f>
        <v>2.85</v>
      </c>
      <c r="H280" s="11">
        <f>$H$58</f>
        <v>1.3759141478096273</v>
      </c>
      <c r="I280" s="11">
        <f t="shared" si="66"/>
        <v>13.68</v>
      </c>
      <c r="J280" s="11">
        <f t="shared" si="67"/>
        <v>6.6</v>
      </c>
      <c r="K280" s="11">
        <f t="shared" si="68"/>
        <v>20.28</v>
      </c>
      <c r="L280" s="101"/>
      <c r="M280" s="96" t="s">
        <v>477</v>
      </c>
    </row>
    <row r="281" spans="1:13" x14ac:dyDescent="0.25">
      <c r="A281" s="67" t="s">
        <v>319</v>
      </c>
      <c r="B281" s="53">
        <v>1624</v>
      </c>
      <c r="C281" s="73" t="s">
        <v>48</v>
      </c>
      <c r="D281" s="68" t="s">
        <v>37</v>
      </c>
      <c r="E281" s="69">
        <v>2</v>
      </c>
      <c r="G281" s="11">
        <f>$G$40</f>
        <v>6.45</v>
      </c>
      <c r="H281" s="29">
        <f>$H$40</f>
        <v>3.1139109660954722</v>
      </c>
      <c r="I281" s="11">
        <f t="shared" si="66"/>
        <v>15.48</v>
      </c>
      <c r="J281" s="11">
        <f t="shared" si="67"/>
        <v>7.47</v>
      </c>
      <c r="K281" s="11">
        <f t="shared" si="68"/>
        <v>22.95</v>
      </c>
      <c r="L281" s="101"/>
      <c r="M281" s="41">
        <f>$M$40</f>
        <v>432</v>
      </c>
    </row>
    <row r="282" spans="1:13" x14ac:dyDescent="0.25">
      <c r="A282" s="67" t="s">
        <v>320</v>
      </c>
      <c r="B282" s="53">
        <v>1812</v>
      </c>
      <c r="C282" s="73" t="s">
        <v>49</v>
      </c>
      <c r="D282" s="68" t="s">
        <v>37</v>
      </c>
      <c r="E282" s="69">
        <v>10</v>
      </c>
      <c r="G282" s="11">
        <f>$G$41</f>
        <v>0.74</v>
      </c>
      <c r="H282" s="29">
        <f>$H$41</f>
        <v>0.35725490153653477</v>
      </c>
      <c r="I282" s="11">
        <f t="shared" si="66"/>
        <v>8.8800000000000008</v>
      </c>
      <c r="J282" s="11">
        <f t="shared" si="67"/>
        <v>4.29</v>
      </c>
      <c r="K282" s="11">
        <f t="shared" si="68"/>
        <v>13.170000000000002</v>
      </c>
      <c r="L282" s="101"/>
      <c r="M282" s="96" t="s">
        <v>477</v>
      </c>
    </row>
    <row r="283" spans="1:13" x14ac:dyDescent="0.25">
      <c r="A283" s="67" t="s">
        <v>321</v>
      </c>
      <c r="B283" s="4">
        <v>4628</v>
      </c>
      <c r="C283" s="5" t="s">
        <v>133</v>
      </c>
      <c r="D283" s="68" t="s">
        <v>37</v>
      </c>
      <c r="E283" s="69">
        <v>1</v>
      </c>
      <c r="G283" s="11">
        <v>884.5</v>
      </c>
      <c r="H283" s="29">
        <f t="shared" ref="H283" si="70">G283*$T$21</f>
        <v>427.01616271495271</v>
      </c>
      <c r="I283" s="11">
        <f t="shared" si="66"/>
        <v>1061.4000000000001</v>
      </c>
      <c r="J283" s="11">
        <f t="shared" si="67"/>
        <v>512.41999999999996</v>
      </c>
      <c r="K283" s="11">
        <f t="shared" si="68"/>
        <v>1573.8200000000002</v>
      </c>
      <c r="L283" s="101"/>
      <c r="M283" s="96" t="s">
        <v>477</v>
      </c>
    </row>
    <row r="284" spans="1:13" x14ac:dyDescent="0.25">
      <c r="A284" s="67" t="s">
        <v>322</v>
      </c>
      <c r="B284" s="4">
        <v>4800</v>
      </c>
      <c r="C284" s="5" t="s">
        <v>50</v>
      </c>
      <c r="D284" s="68" t="s">
        <v>37</v>
      </c>
      <c r="E284" s="69">
        <v>1</v>
      </c>
      <c r="G284" s="11">
        <f>$G$42</f>
        <v>665</v>
      </c>
      <c r="H284" s="11">
        <f>$H$42</f>
        <v>321.04663448891301</v>
      </c>
      <c r="I284" s="11">
        <f t="shared" si="66"/>
        <v>798</v>
      </c>
      <c r="J284" s="11">
        <f t="shared" si="67"/>
        <v>385.26</v>
      </c>
      <c r="K284" s="11">
        <f t="shared" si="68"/>
        <v>1183.26</v>
      </c>
      <c r="L284" s="101"/>
      <c r="M284" s="96" t="s">
        <v>477</v>
      </c>
    </row>
    <row r="285" spans="1:13" x14ac:dyDescent="0.25">
      <c r="A285" s="67" t="s">
        <v>323</v>
      </c>
      <c r="B285" s="74">
        <v>2153</v>
      </c>
      <c r="C285" s="75" t="s">
        <v>73</v>
      </c>
      <c r="D285" s="68" t="s">
        <v>37</v>
      </c>
      <c r="E285" s="69">
        <v>3</v>
      </c>
      <c r="G285" s="11">
        <f>$G$43</f>
        <v>2.71</v>
      </c>
      <c r="H285" s="11">
        <f>$H$43</f>
        <v>1.3083253826540666</v>
      </c>
      <c r="I285" s="11">
        <f t="shared" si="66"/>
        <v>9.76</v>
      </c>
      <c r="J285" s="11">
        <f t="shared" si="67"/>
        <v>4.71</v>
      </c>
      <c r="K285" s="11">
        <f t="shared" si="68"/>
        <v>14.469999999999999</v>
      </c>
      <c r="L285" s="101"/>
      <c r="M285" s="28">
        <f>$M$43</f>
        <v>7581</v>
      </c>
    </row>
    <row r="286" spans="1:13" x14ac:dyDescent="0.25">
      <c r="A286" s="67" t="s">
        <v>324</v>
      </c>
      <c r="B286" s="4">
        <v>4751</v>
      </c>
      <c r="C286" s="5" t="s">
        <v>51</v>
      </c>
      <c r="D286" s="68" t="s">
        <v>37</v>
      </c>
      <c r="E286" s="70">
        <v>2</v>
      </c>
      <c r="G286" s="33">
        <f>$G$44</f>
        <v>41.6</v>
      </c>
      <c r="H286" s="33">
        <f>$H$44</f>
        <v>20.083518789080877</v>
      </c>
      <c r="I286" s="11">
        <f t="shared" si="66"/>
        <v>99.84</v>
      </c>
      <c r="J286" s="11">
        <f t="shared" si="67"/>
        <v>48.2</v>
      </c>
      <c r="K286" s="11">
        <f t="shared" si="68"/>
        <v>148.04000000000002</v>
      </c>
      <c r="L286" s="101"/>
      <c r="M286" s="96" t="s">
        <v>477</v>
      </c>
    </row>
    <row r="287" spans="1:13" x14ac:dyDescent="0.25">
      <c r="A287" s="22"/>
      <c r="B287" s="117" t="s">
        <v>4</v>
      </c>
      <c r="C287" s="118"/>
      <c r="D287" s="118"/>
      <c r="E287" s="119"/>
      <c r="G287" s="33"/>
      <c r="H287" s="33"/>
      <c r="I287" s="33"/>
      <c r="J287" s="33"/>
      <c r="K287" s="33"/>
      <c r="L287" s="101"/>
      <c r="M287" s="27"/>
    </row>
    <row r="288" spans="1:13" x14ac:dyDescent="0.25">
      <c r="A288" s="63" t="s">
        <v>325</v>
      </c>
      <c r="B288" s="76">
        <v>1827</v>
      </c>
      <c r="C288" s="75" t="s">
        <v>38</v>
      </c>
      <c r="D288" s="72" t="s">
        <v>37</v>
      </c>
      <c r="E288" s="70">
        <v>6</v>
      </c>
      <c r="G288" s="11">
        <f>$G$23</f>
        <v>0.57999999999999996</v>
      </c>
      <c r="H288" s="11">
        <f>$H$23</f>
        <v>0.28001059850160831</v>
      </c>
      <c r="I288" s="11">
        <f t="shared" ref="I288:I302" si="71">ROUND(G288*E288*1.2,2)</f>
        <v>4.18</v>
      </c>
      <c r="J288" s="11">
        <f t="shared" ref="J288:J302" si="72">ROUND(E288*H288*1.2,2)</f>
        <v>2.02</v>
      </c>
      <c r="K288" s="11">
        <f t="shared" ref="K288:K302" si="73">I288+J288</f>
        <v>6.1999999999999993</v>
      </c>
      <c r="L288" s="101"/>
      <c r="M288" s="28">
        <f>$M$23</f>
        <v>379</v>
      </c>
    </row>
    <row r="289" spans="1:13" ht="25.5" x14ac:dyDescent="0.25">
      <c r="A289" s="66" t="s">
        <v>326</v>
      </c>
      <c r="B289" s="88">
        <v>7486</v>
      </c>
      <c r="C289" s="87" t="s">
        <v>144</v>
      </c>
      <c r="D289" s="72" t="s">
        <v>37</v>
      </c>
      <c r="E289" s="72">
        <v>4</v>
      </c>
      <c r="G289" s="90"/>
      <c r="H289" s="91">
        <f>$H$333</f>
        <v>60.400217204372794</v>
      </c>
      <c r="I289" s="84">
        <f t="shared" si="71"/>
        <v>0</v>
      </c>
      <c r="J289" s="84">
        <f t="shared" si="72"/>
        <v>289.92</v>
      </c>
      <c r="K289" s="84">
        <f t="shared" si="73"/>
        <v>289.92</v>
      </c>
      <c r="L289" s="103"/>
      <c r="M289" s="92"/>
    </row>
    <row r="290" spans="1:13" x14ac:dyDescent="0.25">
      <c r="A290" s="67" t="s">
        <v>327</v>
      </c>
      <c r="B290" s="78">
        <v>22862</v>
      </c>
      <c r="C290" s="73" t="s">
        <v>52</v>
      </c>
      <c r="D290" s="69" t="s">
        <v>53</v>
      </c>
      <c r="E290" s="69">
        <v>20</v>
      </c>
      <c r="G290" s="11">
        <f>$G$48</f>
        <v>0.7</v>
      </c>
      <c r="H290" s="29">
        <f>$H$48</f>
        <v>0.33794382577780319</v>
      </c>
      <c r="I290" s="11">
        <f t="shared" si="71"/>
        <v>16.8</v>
      </c>
      <c r="J290" s="11">
        <f t="shared" si="72"/>
        <v>8.11</v>
      </c>
      <c r="K290" s="11">
        <f t="shared" si="73"/>
        <v>24.91</v>
      </c>
      <c r="L290" s="101"/>
      <c r="M290" s="41">
        <f>$M$48</f>
        <v>1013</v>
      </c>
    </row>
    <row r="291" spans="1:13" x14ac:dyDescent="0.25">
      <c r="A291" s="67" t="s">
        <v>328</v>
      </c>
      <c r="B291" s="78">
        <v>22863</v>
      </c>
      <c r="C291" s="73" t="s">
        <v>54</v>
      </c>
      <c r="D291" s="69" t="s">
        <v>53</v>
      </c>
      <c r="E291" s="69">
        <v>20</v>
      </c>
      <c r="G291" s="11">
        <f>$G$48</f>
        <v>0.7</v>
      </c>
      <c r="H291" s="29">
        <f>$H$48</f>
        <v>0.33794382577780319</v>
      </c>
      <c r="I291" s="11">
        <f t="shared" si="71"/>
        <v>16.8</v>
      </c>
      <c r="J291" s="11">
        <f t="shared" si="72"/>
        <v>8.11</v>
      </c>
      <c r="K291" s="11">
        <f t="shared" si="73"/>
        <v>24.91</v>
      </c>
      <c r="L291" s="101"/>
      <c r="M291" s="41">
        <f>$M$48</f>
        <v>1013</v>
      </c>
    </row>
    <row r="292" spans="1:13" x14ac:dyDescent="0.25">
      <c r="A292" s="67" t="s">
        <v>329</v>
      </c>
      <c r="B292" s="74">
        <v>2001</v>
      </c>
      <c r="C292" s="75" t="s">
        <v>77</v>
      </c>
      <c r="D292" s="68" t="s">
        <v>37</v>
      </c>
      <c r="E292" s="69">
        <v>2</v>
      </c>
      <c r="G292" s="11">
        <f>$G$29</f>
        <v>23.55</v>
      </c>
      <c r="H292" s="11">
        <f>$H$29</f>
        <v>11.369395852953236</v>
      </c>
      <c r="I292" s="11">
        <f t="shared" si="71"/>
        <v>56.52</v>
      </c>
      <c r="J292" s="11">
        <f t="shared" si="72"/>
        <v>27.29</v>
      </c>
      <c r="K292" s="11">
        <f t="shared" si="73"/>
        <v>83.81</v>
      </c>
      <c r="L292" s="101"/>
      <c r="M292" s="96" t="s">
        <v>477</v>
      </c>
    </row>
    <row r="293" spans="1:13" x14ac:dyDescent="0.25">
      <c r="A293" s="67" t="s">
        <v>330</v>
      </c>
      <c r="B293" s="76">
        <v>6387</v>
      </c>
      <c r="C293" s="75" t="s">
        <v>74</v>
      </c>
      <c r="D293" s="68" t="s">
        <v>37</v>
      </c>
      <c r="E293" s="69">
        <v>4</v>
      </c>
      <c r="G293" s="11">
        <f>$G$52</f>
        <v>2.93</v>
      </c>
      <c r="H293" s="11">
        <f>$H$52</f>
        <v>1.4145362993270905</v>
      </c>
      <c r="I293" s="11">
        <f t="shared" si="71"/>
        <v>14.06</v>
      </c>
      <c r="J293" s="11">
        <f t="shared" si="72"/>
        <v>6.79</v>
      </c>
      <c r="K293" s="11">
        <f t="shared" si="73"/>
        <v>20.85</v>
      </c>
      <c r="L293" s="101"/>
      <c r="M293" s="96" t="s">
        <v>477</v>
      </c>
    </row>
    <row r="294" spans="1:13" x14ac:dyDescent="0.25">
      <c r="A294" s="67" t="s">
        <v>331</v>
      </c>
      <c r="B294" s="76">
        <v>18530</v>
      </c>
      <c r="C294" s="77" t="s">
        <v>75</v>
      </c>
      <c r="D294" s="69" t="s">
        <v>37</v>
      </c>
      <c r="E294" s="69">
        <v>4</v>
      </c>
      <c r="G294" s="11">
        <f>$G$53</f>
        <v>4.8</v>
      </c>
      <c r="H294" s="11">
        <f>$H$53</f>
        <v>2.3173290910477933</v>
      </c>
      <c r="I294" s="11">
        <f t="shared" si="71"/>
        <v>23.04</v>
      </c>
      <c r="J294" s="11">
        <f t="shared" si="72"/>
        <v>11.12</v>
      </c>
      <c r="K294" s="11">
        <f t="shared" si="73"/>
        <v>34.159999999999997</v>
      </c>
      <c r="L294" s="101"/>
      <c r="M294" s="96" t="s">
        <v>477</v>
      </c>
    </row>
    <row r="295" spans="1:13" x14ac:dyDescent="0.25">
      <c r="A295" s="67" t="s">
        <v>332</v>
      </c>
      <c r="B295" s="6">
        <v>256</v>
      </c>
      <c r="C295" s="7" t="s">
        <v>135</v>
      </c>
      <c r="D295" s="68" t="s">
        <v>37</v>
      </c>
      <c r="E295" s="69">
        <v>1</v>
      </c>
      <c r="G295" s="11">
        <f>$G$54</f>
        <v>12.25</v>
      </c>
      <c r="H295" s="11">
        <f>$H$54</f>
        <v>5.9140169511115559</v>
      </c>
      <c r="I295" s="11">
        <f t="shared" si="71"/>
        <v>14.7</v>
      </c>
      <c r="J295" s="11">
        <f t="shared" si="72"/>
        <v>7.1</v>
      </c>
      <c r="K295" s="11">
        <f t="shared" si="73"/>
        <v>21.799999999999997</v>
      </c>
      <c r="L295" s="101"/>
      <c r="M295" s="28">
        <f>$M$54</f>
        <v>20111</v>
      </c>
    </row>
    <row r="296" spans="1:13" x14ac:dyDescent="0.25">
      <c r="A296" s="67" t="s">
        <v>333</v>
      </c>
      <c r="B296" s="78">
        <v>17076</v>
      </c>
      <c r="C296" s="79" t="s">
        <v>56</v>
      </c>
      <c r="D296" s="70" t="s">
        <v>37</v>
      </c>
      <c r="E296" s="70">
        <v>4</v>
      </c>
      <c r="G296" s="11">
        <f>$G$55</f>
        <v>33.86</v>
      </c>
      <c r="H296" s="11">
        <f>$H$55</f>
        <v>16.346825629766307</v>
      </c>
      <c r="I296" s="11">
        <f t="shared" si="71"/>
        <v>162.53</v>
      </c>
      <c r="J296" s="11">
        <f t="shared" si="72"/>
        <v>78.459999999999994</v>
      </c>
      <c r="K296" s="11">
        <f t="shared" si="73"/>
        <v>240.99</v>
      </c>
      <c r="L296" s="101"/>
      <c r="M296" s="28">
        <f>$M$55</f>
        <v>12216</v>
      </c>
    </row>
    <row r="297" spans="1:13" ht="39" x14ac:dyDescent="0.25">
      <c r="A297" s="66" t="s">
        <v>334</v>
      </c>
      <c r="B297" s="81">
        <v>18439</v>
      </c>
      <c r="C297" s="18" t="s">
        <v>143</v>
      </c>
      <c r="D297" s="93" t="s">
        <v>37</v>
      </c>
      <c r="E297" s="72">
        <v>4</v>
      </c>
      <c r="F297" s="43"/>
      <c r="G297" s="65"/>
      <c r="H297" s="84">
        <f>$H$342</f>
        <v>67.028743958557428</v>
      </c>
      <c r="I297" s="84">
        <f t="shared" si="71"/>
        <v>0</v>
      </c>
      <c r="J297" s="84">
        <f t="shared" si="72"/>
        <v>321.74</v>
      </c>
      <c r="K297" s="84">
        <f t="shared" si="73"/>
        <v>321.74</v>
      </c>
      <c r="L297" s="102"/>
      <c r="M297" s="95"/>
    </row>
    <row r="298" spans="1:13" x14ac:dyDescent="0.25">
      <c r="A298" s="67" t="s">
        <v>335</v>
      </c>
      <c r="B298" s="76">
        <v>1798</v>
      </c>
      <c r="C298" s="75" t="s">
        <v>70</v>
      </c>
      <c r="D298" s="68" t="s">
        <v>37</v>
      </c>
      <c r="E298" s="69">
        <v>4</v>
      </c>
      <c r="G298" s="11">
        <f>$G$39</f>
        <v>2.91</v>
      </c>
      <c r="H298" s="29">
        <f>$H$39</f>
        <v>1.4048807614477248</v>
      </c>
      <c r="I298" s="11">
        <f t="shared" si="71"/>
        <v>13.97</v>
      </c>
      <c r="J298" s="11">
        <f t="shared" si="72"/>
        <v>6.74</v>
      </c>
      <c r="K298" s="11">
        <f t="shared" si="73"/>
        <v>20.71</v>
      </c>
      <c r="L298" s="101"/>
      <c r="M298" s="41">
        <f>$M$39</f>
        <v>442</v>
      </c>
    </row>
    <row r="299" spans="1:13" x14ac:dyDescent="0.25">
      <c r="A299" s="67" t="s">
        <v>336</v>
      </c>
      <c r="B299" s="76">
        <v>1799</v>
      </c>
      <c r="C299" s="75" t="s">
        <v>71</v>
      </c>
      <c r="D299" s="68" t="s">
        <v>37</v>
      </c>
      <c r="E299" s="69">
        <v>2</v>
      </c>
      <c r="G299" s="11">
        <f>$G$58</f>
        <v>2.85</v>
      </c>
      <c r="H299" s="11">
        <f>$H$58</f>
        <v>1.3759141478096273</v>
      </c>
      <c r="I299" s="11">
        <f t="shared" si="71"/>
        <v>6.84</v>
      </c>
      <c r="J299" s="11">
        <f t="shared" si="72"/>
        <v>3.3</v>
      </c>
      <c r="K299" s="11">
        <f t="shared" si="73"/>
        <v>10.14</v>
      </c>
      <c r="L299" s="101"/>
      <c r="M299" s="96" t="s">
        <v>477</v>
      </c>
    </row>
    <row r="300" spans="1:13" x14ac:dyDescent="0.25">
      <c r="A300" s="67" t="s">
        <v>337</v>
      </c>
      <c r="B300" s="76">
        <v>1625</v>
      </c>
      <c r="C300" s="75" t="s">
        <v>80</v>
      </c>
      <c r="D300" s="72" t="s">
        <v>37</v>
      </c>
      <c r="E300" s="70">
        <v>6</v>
      </c>
      <c r="G300" s="11">
        <f>$G$60</f>
        <v>7.42</v>
      </c>
      <c r="H300" s="11">
        <f>$H$60</f>
        <v>3.5822045532447135</v>
      </c>
      <c r="I300" s="11">
        <f t="shared" si="71"/>
        <v>53.42</v>
      </c>
      <c r="J300" s="11">
        <f t="shared" si="72"/>
        <v>25.79</v>
      </c>
      <c r="K300" s="11">
        <f t="shared" si="73"/>
        <v>79.210000000000008</v>
      </c>
      <c r="L300" s="101"/>
      <c r="M300" s="28">
        <f>$M$60</f>
        <v>439</v>
      </c>
    </row>
    <row r="301" spans="1:13" x14ac:dyDescent="0.25">
      <c r="A301" s="67" t="s">
        <v>338</v>
      </c>
      <c r="B301" s="78">
        <v>1812</v>
      </c>
      <c r="C301" s="73" t="s">
        <v>49</v>
      </c>
      <c r="D301" s="68" t="s">
        <v>37</v>
      </c>
      <c r="E301" s="69">
        <v>12</v>
      </c>
      <c r="G301" s="11">
        <f>$G$41</f>
        <v>0.74</v>
      </c>
      <c r="H301" s="29">
        <f>$H$41</f>
        <v>0.35725490153653477</v>
      </c>
      <c r="I301" s="11">
        <f t="shared" si="71"/>
        <v>10.66</v>
      </c>
      <c r="J301" s="11">
        <f t="shared" si="72"/>
        <v>5.14</v>
      </c>
      <c r="K301" s="11">
        <f t="shared" si="73"/>
        <v>15.8</v>
      </c>
      <c r="L301" s="101"/>
      <c r="M301" s="96" t="s">
        <v>477</v>
      </c>
    </row>
    <row r="302" spans="1:13" x14ac:dyDescent="0.25">
      <c r="A302" s="67" t="s">
        <v>339</v>
      </c>
      <c r="B302" s="78">
        <v>24446</v>
      </c>
      <c r="C302" s="79" t="s">
        <v>58</v>
      </c>
      <c r="D302" s="70" t="s">
        <v>37</v>
      </c>
      <c r="E302" s="70">
        <v>4</v>
      </c>
      <c r="G302" s="11">
        <f>$G$62</f>
        <v>15.98</v>
      </c>
      <c r="H302" s="11">
        <f>$H$62</f>
        <v>7.7147747656132788</v>
      </c>
      <c r="I302" s="11">
        <f t="shared" si="71"/>
        <v>76.7</v>
      </c>
      <c r="J302" s="11">
        <f t="shared" si="72"/>
        <v>37.03</v>
      </c>
      <c r="K302" s="11">
        <f t="shared" si="73"/>
        <v>113.73</v>
      </c>
      <c r="L302" s="101"/>
      <c r="M302" s="28">
        <f>$M$62</f>
        <v>2510</v>
      </c>
    </row>
    <row r="303" spans="1:13" x14ac:dyDescent="0.25">
      <c r="A303" s="22"/>
      <c r="B303" s="13"/>
      <c r="C303" s="14" t="s">
        <v>10</v>
      </c>
      <c r="D303" s="15"/>
      <c r="E303" s="15"/>
      <c r="F303" s="15"/>
      <c r="G303" s="34"/>
      <c r="H303" s="35"/>
      <c r="I303" s="36">
        <f>SUM(I262:I302)</f>
        <v>3974.53</v>
      </c>
      <c r="J303" s="36">
        <f t="shared" ref="J303:K303" si="74">SUM(J262:J302)</f>
        <v>2530.4299999999994</v>
      </c>
      <c r="K303" s="36">
        <f t="shared" si="74"/>
        <v>6504.9600000000009</v>
      </c>
      <c r="L303" s="104"/>
    </row>
    <row r="304" spans="1:13" ht="9" customHeight="1" x14ac:dyDescent="0.25">
      <c r="G304" s="31"/>
      <c r="H304" s="31"/>
      <c r="I304" s="31"/>
      <c r="J304" s="31"/>
      <c r="K304" s="31"/>
      <c r="L304" s="105"/>
    </row>
    <row r="305" spans="1:18" x14ac:dyDescent="0.25">
      <c r="A305" s="63">
        <v>7</v>
      </c>
      <c r="B305" s="3" t="s">
        <v>119</v>
      </c>
      <c r="C305" s="3"/>
      <c r="D305" s="3"/>
      <c r="E305" s="3"/>
      <c r="G305" s="126" t="s">
        <v>9</v>
      </c>
      <c r="H305" s="126"/>
      <c r="I305" s="126"/>
      <c r="J305" s="126"/>
      <c r="K305" s="126"/>
      <c r="L305" s="106"/>
      <c r="M305" s="130" t="s">
        <v>17</v>
      </c>
    </row>
    <row r="306" spans="1:18" x14ac:dyDescent="0.25">
      <c r="A306" s="63"/>
      <c r="B306" s="3" t="s">
        <v>117</v>
      </c>
      <c r="C306" s="3"/>
      <c r="D306" s="3"/>
      <c r="E306" s="3"/>
      <c r="G306" s="127" t="s">
        <v>5</v>
      </c>
      <c r="H306" s="127"/>
      <c r="I306" s="127" t="s">
        <v>8</v>
      </c>
      <c r="J306" s="127"/>
      <c r="K306" s="127" t="s">
        <v>8</v>
      </c>
      <c r="L306" s="102"/>
      <c r="M306" s="131"/>
    </row>
    <row r="307" spans="1:18" ht="30" customHeight="1" x14ac:dyDescent="0.25">
      <c r="A307" s="63"/>
      <c r="B307" s="25" t="s">
        <v>16</v>
      </c>
      <c r="C307" s="2" t="s">
        <v>0</v>
      </c>
      <c r="D307" s="2" t="s">
        <v>1</v>
      </c>
      <c r="E307" s="1" t="s">
        <v>2</v>
      </c>
      <c r="G307" s="62" t="s">
        <v>6</v>
      </c>
      <c r="H307" s="62" t="s">
        <v>7</v>
      </c>
      <c r="I307" s="62" t="s">
        <v>6</v>
      </c>
      <c r="J307" s="62" t="s">
        <v>7</v>
      </c>
      <c r="K307" s="127"/>
      <c r="L307" s="102"/>
      <c r="M307" s="132"/>
    </row>
    <row r="308" spans="1:18" x14ac:dyDescent="0.25">
      <c r="A308" s="63"/>
      <c r="B308" s="125" t="s">
        <v>3</v>
      </c>
      <c r="C308" s="125"/>
      <c r="D308" s="125"/>
      <c r="E308" s="125"/>
      <c r="G308" s="38"/>
      <c r="H308" s="38"/>
      <c r="I308" s="11"/>
      <c r="J308" s="11"/>
      <c r="K308" s="11"/>
      <c r="L308" s="102"/>
      <c r="M308" s="27"/>
      <c r="O308" s="57" t="s">
        <v>113</v>
      </c>
      <c r="P308" s="58">
        <v>34.479999999999997</v>
      </c>
      <c r="Q308" s="59">
        <f>P308*57.47</f>
        <v>1981.5655999999997</v>
      </c>
      <c r="R308" s="138"/>
    </row>
    <row r="309" spans="1:18" x14ac:dyDescent="0.25">
      <c r="A309" s="63" t="s">
        <v>459</v>
      </c>
      <c r="B309" s="74">
        <v>23151</v>
      </c>
      <c r="C309" s="75" t="s">
        <v>59</v>
      </c>
      <c r="D309" s="68" t="s">
        <v>37</v>
      </c>
      <c r="E309" s="69">
        <v>20</v>
      </c>
      <c r="G309" s="11">
        <f>$G$19</f>
        <v>0.18</v>
      </c>
      <c r="H309" s="29">
        <f>$H$19</f>
        <v>8.6899840914292245E-2</v>
      </c>
      <c r="I309" s="11">
        <f t="shared" ref="I309:I329" si="75">ROUND(G309*E309*1.2,2)</f>
        <v>4.32</v>
      </c>
      <c r="J309" s="11">
        <f t="shared" ref="J309:J329" si="76">ROUND(E309*H309*1.2,2)</f>
        <v>2.09</v>
      </c>
      <c r="K309" s="11">
        <f t="shared" ref="K309:K329" si="77">I309+J309</f>
        <v>6.41</v>
      </c>
      <c r="L309" s="101"/>
      <c r="M309" s="27">
        <f>$M$19</f>
        <v>411</v>
      </c>
      <c r="O309" s="57" t="s">
        <v>114</v>
      </c>
      <c r="P309" s="58"/>
      <c r="Q309" s="59"/>
      <c r="R309" s="138"/>
    </row>
    <row r="310" spans="1:18" x14ac:dyDescent="0.25">
      <c r="A310" s="109" t="s">
        <v>460</v>
      </c>
      <c r="B310" s="74">
        <v>6154</v>
      </c>
      <c r="C310" s="77" t="s">
        <v>60</v>
      </c>
      <c r="D310" s="68" t="s">
        <v>37</v>
      </c>
      <c r="E310" s="69">
        <v>4</v>
      </c>
      <c r="G310" s="11">
        <f>$G$20</f>
        <v>4.5599999999999996</v>
      </c>
      <c r="H310" s="11">
        <f>$H$20</f>
        <v>2.2014626364954033</v>
      </c>
      <c r="I310" s="11">
        <f t="shared" si="75"/>
        <v>21.89</v>
      </c>
      <c r="J310" s="11">
        <f t="shared" si="76"/>
        <v>10.57</v>
      </c>
      <c r="K310" s="11">
        <f t="shared" si="77"/>
        <v>32.46</v>
      </c>
      <c r="L310" s="101"/>
      <c r="M310" s="27">
        <f>$M$20</f>
        <v>11272</v>
      </c>
      <c r="O310" s="61" t="s">
        <v>115</v>
      </c>
      <c r="P310" s="57">
        <v>9</v>
      </c>
      <c r="Q310" s="59">
        <f>P310*57.47</f>
        <v>517.23</v>
      </c>
      <c r="R310" s="138"/>
    </row>
    <row r="311" spans="1:18" x14ac:dyDescent="0.25">
      <c r="A311" s="109" t="s">
        <v>461</v>
      </c>
      <c r="B311" s="53">
        <v>1827</v>
      </c>
      <c r="C311" s="73" t="s">
        <v>38</v>
      </c>
      <c r="D311" s="68" t="s">
        <v>37</v>
      </c>
      <c r="E311" s="69">
        <v>3</v>
      </c>
      <c r="G311" s="11">
        <f>$G$23</f>
        <v>0.57999999999999996</v>
      </c>
      <c r="H311" s="11">
        <f>$H$23</f>
        <v>0.28001059850160831</v>
      </c>
      <c r="I311" s="11">
        <f t="shared" si="75"/>
        <v>2.09</v>
      </c>
      <c r="J311" s="11">
        <f t="shared" si="76"/>
        <v>1.01</v>
      </c>
      <c r="K311" s="11">
        <f t="shared" si="77"/>
        <v>3.0999999999999996</v>
      </c>
      <c r="L311" s="101"/>
      <c r="M311" s="28">
        <f>$M$23</f>
        <v>379</v>
      </c>
      <c r="O311" s="129" t="s">
        <v>10</v>
      </c>
      <c r="P311" s="129"/>
      <c r="Q311" s="60">
        <f>SUM(Q308:Q310)</f>
        <v>2498.7955999999995</v>
      </c>
      <c r="R311" s="139"/>
    </row>
    <row r="312" spans="1:18" x14ac:dyDescent="0.25">
      <c r="A312" s="109" t="s">
        <v>462</v>
      </c>
      <c r="B312" s="78">
        <v>5230</v>
      </c>
      <c r="C312" s="79" t="s">
        <v>39</v>
      </c>
      <c r="D312" s="71" t="s">
        <v>40</v>
      </c>
      <c r="E312" s="70">
        <v>6</v>
      </c>
      <c r="G312" s="11">
        <f>$G$25</f>
        <v>61.41</v>
      </c>
      <c r="H312" s="29">
        <f>$H$25</f>
        <v>29.647329058592703</v>
      </c>
      <c r="I312" s="11">
        <f t="shared" si="75"/>
        <v>442.15</v>
      </c>
      <c r="J312" s="11">
        <f t="shared" si="76"/>
        <v>213.46</v>
      </c>
      <c r="K312" s="11">
        <f t="shared" si="77"/>
        <v>655.61</v>
      </c>
      <c r="L312" s="101"/>
      <c r="M312" s="28">
        <f>$M$25</f>
        <v>868</v>
      </c>
    </row>
    <row r="313" spans="1:18" x14ac:dyDescent="0.25">
      <c r="A313" s="109" t="s">
        <v>463</v>
      </c>
      <c r="B313" s="4">
        <v>34254</v>
      </c>
      <c r="C313" s="5" t="s">
        <v>62</v>
      </c>
      <c r="D313" s="69" t="s">
        <v>53</v>
      </c>
      <c r="E313" s="70">
        <v>68</v>
      </c>
      <c r="G313" s="11">
        <f>$G$105</f>
        <v>12.79</v>
      </c>
      <c r="H313" s="11">
        <f>$H$105</f>
        <v>6.1747164738544322</v>
      </c>
      <c r="I313" s="11">
        <f t="shared" si="75"/>
        <v>1043.6600000000001</v>
      </c>
      <c r="J313" s="11">
        <f t="shared" si="76"/>
        <v>503.86</v>
      </c>
      <c r="K313" s="11">
        <f t="shared" si="77"/>
        <v>1547.52</v>
      </c>
      <c r="L313" s="101"/>
      <c r="M313" s="96" t="s">
        <v>477</v>
      </c>
    </row>
    <row r="314" spans="1:18" x14ac:dyDescent="0.25">
      <c r="A314" s="109" t="s">
        <v>464</v>
      </c>
      <c r="B314" s="74">
        <v>17031</v>
      </c>
      <c r="C314" s="75" t="s">
        <v>41</v>
      </c>
      <c r="D314" s="69" t="s">
        <v>37</v>
      </c>
      <c r="E314" s="70">
        <v>4</v>
      </c>
      <c r="G314" s="11">
        <f>$G$27</f>
        <v>0.83</v>
      </c>
      <c r="H314" s="11">
        <f>$H$27</f>
        <v>0.4007048219936809</v>
      </c>
      <c r="I314" s="11">
        <f t="shared" si="75"/>
        <v>3.98</v>
      </c>
      <c r="J314" s="11">
        <f t="shared" si="76"/>
        <v>1.92</v>
      </c>
      <c r="K314" s="11">
        <f t="shared" si="77"/>
        <v>5.9</v>
      </c>
      <c r="L314" s="101"/>
      <c r="M314" s="96" t="s">
        <v>477</v>
      </c>
    </row>
    <row r="315" spans="1:18" x14ac:dyDescent="0.25">
      <c r="A315" s="109" t="s">
        <v>465</v>
      </c>
      <c r="B315" s="74">
        <v>6467</v>
      </c>
      <c r="C315" s="75" t="s">
        <v>64</v>
      </c>
      <c r="D315" s="68" t="s">
        <v>37</v>
      </c>
      <c r="E315" s="69">
        <v>2</v>
      </c>
      <c r="G315" s="11">
        <f>$G$108</f>
        <v>3.4</v>
      </c>
      <c r="H315" s="11">
        <f>$H$108</f>
        <v>1.6414414394921868</v>
      </c>
      <c r="I315" s="11">
        <f t="shared" si="75"/>
        <v>8.16</v>
      </c>
      <c r="J315" s="11">
        <f t="shared" si="76"/>
        <v>3.94</v>
      </c>
      <c r="K315" s="11">
        <f t="shared" si="77"/>
        <v>12.1</v>
      </c>
      <c r="L315" s="101"/>
      <c r="M315" s="96" t="s">
        <v>477</v>
      </c>
    </row>
    <row r="316" spans="1:18" x14ac:dyDescent="0.25">
      <c r="A316" s="109" t="s">
        <v>466</v>
      </c>
      <c r="B316" s="74">
        <v>6469</v>
      </c>
      <c r="C316" s="75" t="s">
        <v>89</v>
      </c>
      <c r="D316" s="68" t="s">
        <v>37</v>
      </c>
      <c r="E316" s="70">
        <v>2</v>
      </c>
      <c r="G316" s="11">
        <f>$G$31</f>
        <v>3.3</v>
      </c>
      <c r="H316" s="11">
        <f>$H$31</f>
        <v>1.5931637500953577</v>
      </c>
      <c r="I316" s="11">
        <f t="shared" si="75"/>
        <v>7.92</v>
      </c>
      <c r="J316" s="11">
        <f t="shared" si="76"/>
        <v>3.82</v>
      </c>
      <c r="K316" s="11">
        <f t="shared" si="77"/>
        <v>11.74</v>
      </c>
      <c r="L316" s="101"/>
      <c r="M316" s="96" t="s">
        <v>477</v>
      </c>
    </row>
    <row r="317" spans="1:18" x14ac:dyDescent="0.25">
      <c r="A317" s="109" t="s">
        <v>467</v>
      </c>
      <c r="B317" s="76">
        <v>21755</v>
      </c>
      <c r="C317" s="77" t="s">
        <v>42</v>
      </c>
      <c r="D317" s="69" t="s">
        <v>37</v>
      </c>
      <c r="E317" s="70">
        <v>2</v>
      </c>
      <c r="G317" s="11">
        <f>$G$33</f>
        <v>4.7699999999999996</v>
      </c>
      <c r="H317" s="11">
        <f>$H$33</f>
        <v>2.3028457842287442</v>
      </c>
      <c r="I317" s="11">
        <f t="shared" si="75"/>
        <v>11.45</v>
      </c>
      <c r="J317" s="11">
        <f t="shared" si="76"/>
        <v>5.53</v>
      </c>
      <c r="K317" s="11">
        <f t="shared" si="77"/>
        <v>16.98</v>
      </c>
      <c r="L317" s="101"/>
      <c r="M317" s="96" t="s">
        <v>477</v>
      </c>
    </row>
    <row r="318" spans="1:18" x14ac:dyDescent="0.25">
      <c r="A318" s="109" t="s">
        <v>340</v>
      </c>
      <c r="B318" s="76">
        <v>18532</v>
      </c>
      <c r="C318" s="77" t="s">
        <v>67</v>
      </c>
      <c r="D318" s="68" t="s">
        <v>37</v>
      </c>
      <c r="E318" s="69">
        <v>6</v>
      </c>
      <c r="G318" s="11">
        <f>$G$111</f>
        <v>8.98</v>
      </c>
      <c r="H318" s="11">
        <f>$H$111</f>
        <v>4.3353365078352466</v>
      </c>
      <c r="I318" s="11">
        <f t="shared" si="75"/>
        <v>64.66</v>
      </c>
      <c r="J318" s="11">
        <f t="shared" si="76"/>
        <v>31.21</v>
      </c>
      <c r="K318" s="11">
        <f t="shared" si="77"/>
        <v>95.87</v>
      </c>
      <c r="L318" s="101"/>
      <c r="M318" s="96" t="s">
        <v>477</v>
      </c>
    </row>
    <row r="319" spans="1:18" x14ac:dyDescent="0.25">
      <c r="A319" s="67" t="s">
        <v>341</v>
      </c>
      <c r="B319" s="74">
        <v>255</v>
      </c>
      <c r="C319" s="75" t="s">
        <v>134</v>
      </c>
      <c r="D319" s="68" t="s">
        <v>37</v>
      </c>
      <c r="E319" s="69">
        <v>1</v>
      </c>
      <c r="G319" s="11">
        <f>$G$113</f>
        <v>16.7</v>
      </c>
      <c r="H319" s="11">
        <f>$H$113</f>
        <v>8.0623741292704469</v>
      </c>
      <c r="I319" s="11">
        <f t="shared" si="75"/>
        <v>20.04</v>
      </c>
      <c r="J319" s="11">
        <f t="shared" si="76"/>
        <v>9.67</v>
      </c>
      <c r="K319" s="11">
        <f t="shared" si="77"/>
        <v>29.71</v>
      </c>
      <c r="L319" s="101"/>
      <c r="M319" s="28">
        <f>$M$113</f>
        <v>404</v>
      </c>
    </row>
    <row r="320" spans="1:18" x14ac:dyDescent="0.25">
      <c r="A320" s="67" t="s">
        <v>342</v>
      </c>
      <c r="B320" s="6">
        <v>256</v>
      </c>
      <c r="C320" s="7" t="s">
        <v>135</v>
      </c>
      <c r="D320" s="68" t="s">
        <v>37</v>
      </c>
      <c r="E320" s="69">
        <v>1</v>
      </c>
      <c r="G320" s="11">
        <f>$G$54</f>
        <v>12.25</v>
      </c>
      <c r="H320" s="11">
        <f>$H$54</f>
        <v>5.9140169511115559</v>
      </c>
      <c r="I320" s="11">
        <f t="shared" si="75"/>
        <v>14.7</v>
      </c>
      <c r="J320" s="11">
        <f t="shared" si="76"/>
        <v>7.1</v>
      </c>
      <c r="K320" s="11">
        <f t="shared" si="77"/>
        <v>21.799999999999997</v>
      </c>
      <c r="L320" s="101"/>
      <c r="M320" s="28">
        <f>$M$54</f>
        <v>20111</v>
      </c>
    </row>
    <row r="321" spans="1:13" x14ac:dyDescent="0.25">
      <c r="A321" s="67" t="s">
        <v>343</v>
      </c>
      <c r="B321" s="74">
        <v>2167</v>
      </c>
      <c r="C321" s="75" t="s">
        <v>45</v>
      </c>
      <c r="D321" s="69" t="s">
        <v>37</v>
      </c>
      <c r="E321" s="70">
        <v>2</v>
      </c>
      <c r="G321" s="11">
        <f>$G$36</f>
        <v>40</v>
      </c>
      <c r="H321" s="11">
        <f>$H$36</f>
        <v>19.311075758731612</v>
      </c>
      <c r="I321" s="11">
        <f t="shared" si="75"/>
        <v>96</v>
      </c>
      <c r="J321" s="11">
        <f t="shared" si="76"/>
        <v>46.35</v>
      </c>
      <c r="K321" s="11">
        <f t="shared" si="77"/>
        <v>142.35</v>
      </c>
      <c r="L321" s="101"/>
      <c r="M321" s="96" t="s">
        <v>477</v>
      </c>
    </row>
    <row r="322" spans="1:13" x14ac:dyDescent="0.25">
      <c r="A322" s="67" t="s">
        <v>344</v>
      </c>
      <c r="B322" s="74">
        <v>2242</v>
      </c>
      <c r="C322" s="56" t="s">
        <v>69</v>
      </c>
      <c r="D322" s="68" t="s">
        <v>37</v>
      </c>
      <c r="E322" s="69">
        <v>5</v>
      </c>
      <c r="G322" s="11">
        <f>$G$38</f>
        <v>5.78</v>
      </c>
      <c r="H322" s="11">
        <f>$H$38</f>
        <v>2.7904504471367177</v>
      </c>
      <c r="I322" s="11">
        <f t="shared" si="75"/>
        <v>34.68</v>
      </c>
      <c r="J322" s="11">
        <f t="shared" si="76"/>
        <v>16.739999999999998</v>
      </c>
      <c r="K322" s="11">
        <f t="shared" si="77"/>
        <v>51.42</v>
      </c>
      <c r="L322" s="101"/>
      <c r="M322" s="96" t="s">
        <v>477</v>
      </c>
    </row>
    <row r="323" spans="1:13" x14ac:dyDescent="0.25">
      <c r="A323" s="67" t="s">
        <v>345</v>
      </c>
      <c r="B323" s="74">
        <v>1799</v>
      </c>
      <c r="C323" s="75" t="s">
        <v>71</v>
      </c>
      <c r="D323" s="68" t="s">
        <v>37</v>
      </c>
      <c r="E323" s="69">
        <v>1</v>
      </c>
      <c r="G323" s="11">
        <f>$G$58</f>
        <v>2.85</v>
      </c>
      <c r="H323" s="11">
        <f>$H$58</f>
        <v>1.3759141478096273</v>
      </c>
      <c r="I323" s="11">
        <f t="shared" si="75"/>
        <v>3.42</v>
      </c>
      <c r="J323" s="11">
        <f t="shared" si="76"/>
        <v>1.65</v>
      </c>
      <c r="K323" s="11">
        <f t="shared" si="77"/>
        <v>5.07</v>
      </c>
      <c r="L323" s="101"/>
      <c r="M323" s="96" t="s">
        <v>477</v>
      </c>
    </row>
    <row r="324" spans="1:13" x14ac:dyDescent="0.25">
      <c r="A324" s="67" t="s">
        <v>346</v>
      </c>
      <c r="B324" s="74">
        <v>1624</v>
      </c>
      <c r="C324" s="75" t="s">
        <v>48</v>
      </c>
      <c r="D324" s="68" t="s">
        <v>37</v>
      </c>
      <c r="E324" s="69">
        <v>1</v>
      </c>
      <c r="G324" s="11">
        <f>$G$40</f>
        <v>6.45</v>
      </c>
      <c r="H324" s="29">
        <f>$H$40</f>
        <v>3.1139109660954722</v>
      </c>
      <c r="I324" s="11">
        <f t="shared" si="75"/>
        <v>7.74</v>
      </c>
      <c r="J324" s="11">
        <f t="shared" si="76"/>
        <v>3.74</v>
      </c>
      <c r="K324" s="11">
        <f t="shared" si="77"/>
        <v>11.48</v>
      </c>
      <c r="L324" s="101"/>
      <c r="M324" s="41">
        <f>$M$40</f>
        <v>432</v>
      </c>
    </row>
    <row r="325" spans="1:13" x14ac:dyDescent="0.25">
      <c r="A325" s="67" t="s">
        <v>347</v>
      </c>
      <c r="B325" s="74">
        <v>1624</v>
      </c>
      <c r="C325" s="75" t="s">
        <v>48</v>
      </c>
      <c r="D325" s="68" t="s">
        <v>37</v>
      </c>
      <c r="E325" s="69">
        <v>1</v>
      </c>
      <c r="G325" s="11">
        <f>$G$40</f>
        <v>6.45</v>
      </c>
      <c r="H325" s="29">
        <f>$H$40</f>
        <v>3.1139109660954722</v>
      </c>
      <c r="I325" s="11">
        <f t="shared" si="75"/>
        <v>7.74</v>
      </c>
      <c r="J325" s="11">
        <f t="shared" si="76"/>
        <v>3.74</v>
      </c>
      <c r="K325" s="11">
        <f t="shared" si="77"/>
        <v>11.48</v>
      </c>
      <c r="L325" s="101"/>
      <c r="M325" s="41">
        <f>$M$40</f>
        <v>432</v>
      </c>
    </row>
    <row r="326" spans="1:13" x14ac:dyDescent="0.25">
      <c r="A326" s="67" t="s">
        <v>348</v>
      </c>
      <c r="B326" s="78">
        <v>1812</v>
      </c>
      <c r="C326" s="79" t="s">
        <v>49</v>
      </c>
      <c r="D326" s="71" t="s">
        <v>37</v>
      </c>
      <c r="E326" s="70">
        <v>3</v>
      </c>
      <c r="G326" s="11">
        <f>$G$41</f>
        <v>0.74</v>
      </c>
      <c r="H326" s="29">
        <f>$H$41</f>
        <v>0.35725490153653477</v>
      </c>
      <c r="I326" s="11">
        <f t="shared" si="75"/>
        <v>2.66</v>
      </c>
      <c r="J326" s="11">
        <f t="shared" si="76"/>
        <v>1.29</v>
      </c>
      <c r="K326" s="11">
        <f t="shared" si="77"/>
        <v>3.95</v>
      </c>
      <c r="L326" s="101"/>
      <c r="M326" s="96" t="s">
        <v>477</v>
      </c>
    </row>
    <row r="327" spans="1:13" x14ac:dyDescent="0.25">
      <c r="A327" s="67" t="s">
        <v>349</v>
      </c>
      <c r="B327" s="4">
        <v>4800</v>
      </c>
      <c r="C327" s="5" t="s">
        <v>50</v>
      </c>
      <c r="D327" s="68" t="s">
        <v>37</v>
      </c>
      <c r="E327" s="69">
        <v>2</v>
      </c>
      <c r="G327" s="11">
        <f>$G$42</f>
        <v>665</v>
      </c>
      <c r="H327" s="11">
        <f>$H$42</f>
        <v>321.04663448891301</v>
      </c>
      <c r="I327" s="11">
        <f t="shared" si="75"/>
        <v>1596</v>
      </c>
      <c r="J327" s="11">
        <f t="shared" si="76"/>
        <v>770.51</v>
      </c>
      <c r="K327" s="11">
        <f t="shared" si="77"/>
        <v>2366.5100000000002</v>
      </c>
      <c r="L327" s="101"/>
      <c r="M327" s="96" t="s">
        <v>477</v>
      </c>
    </row>
    <row r="328" spans="1:13" x14ac:dyDescent="0.25">
      <c r="A328" s="67" t="s">
        <v>350</v>
      </c>
      <c r="B328" s="74">
        <v>2153</v>
      </c>
      <c r="C328" s="75" t="s">
        <v>73</v>
      </c>
      <c r="D328" s="68" t="s">
        <v>37</v>
      </c>
      <c r="E328" s="69">
        <v>4</v>
      </c>
      <c r="G328" s="11">
        <f>$G$43</f>
        <v>2.71</v>
      </c>
      <c r="H328" s="11">
        <f>$H$43</f>
        <v>1.3083253826540666</v>
      </c>
      <c r="I328" s="11">
        <f t="shared" si="75"/>
        <v>13.01</v>
      </c>
      <c r="J328" s="11">
        <f t="shared" si="76"/>
        <v>6.28</v>
      </c>
      <c r="K328" s="11">
        <f t="shared" si="77"/>
        <v>19.29</v>
      </c>
      <c r="L328" s="101"/>
      <c r="M328" s="28">
        <f>$M$43</f>
        <v>7581</v>
      </c>
    </row>
    <row r="329" spans="1:13" x14ac:dyDescent="0.25">
      <c r="A329" s="67" t="s">
        <v>351</v>
      </c>
      <c r="B329" s="4">
        <v>4751</v>
      </c>
      <c r="C329" s="5" t="s">
        <v>51</v>
      </c>
      <c r="D329" s="68" t="s">
        <v>37</v>
      </c>
      <c r="E329" s="69">
        <v>4</v>
      </c>
      <c r="G329" s="33">
        <f>$G$44</f>
        <v>41.6</v>
      </c>
      <c r="H329" s="33">
        <f>$H$44</f>
        <v>20.083518789080877</v>
      </c>
      <c r="I329" s="11">
        <f t="shared" si="75"/>
        <v>199.68</v>
      </c>
      <c r="J329" s="11">
        <f t="shared" si="76"/>
        <v>96.4</v>
      </c>
      <c r="K329" s="11">
        <f t="shared" si="77"/>
        <v>296.08000000000004</v>
      </c>
      <c r="L329" s="101"/>
      <c r="M329" s="28"/>
    </row>
    <row r="330" spans="1:13" x14ac:dyDescent="0.25">
      <c r="A330" s="22"/>
      <c r="B330" s="117" t="s">
        <v>4</v>
      </c>
      <c r="C330" s="118"/>
      <c r="D330" s="118"/>
      <c r="E330" s="119"/>
      <c r="G330" s="33"/>
      <c r="H330" s="33"/>
      <c r="I330" s="33"/>
      <c r="J330" s="33"/>
      <c r="K330" s="33"/>
      <c r="L330" s="101"/>
      <c r="M330" s="27"/>
    </row>
    <row r="331" spans="1:13" x14ac:dyDescent="0.25">
      <c r="A331" s="63" t="s">
        <v>352</v>
      </c>
      <c r="B331" s="76">
        <v>1827</v>
      </c>
      <c r="C331" s="75" t="s">
        <v>38</v>
      </c>
      <c r="D331" s="72" t="s">
        <v>37</v>
      </c>
      <c r="E331" s="70">
        <v>4</v>
      </c>
      <c r="G331" s="11">
        <f>$G$23</f>
        <v>0.57999999999999996</v>
      </c>
      <c r="H331" s="11">
        <f>$H$23</f>
        <v>0.28001059850160831</v>
      </c>
      <c r="I331" s="11">
        <f t="shared" ref="I331:I348" si="78">ROUND(G331*E331*1.2,2)</f>
        <v>2.78</v>
      </c>
      <c r="J331" s="11">
        <f t="shared" ref="J331:J348" si="79">ROUND(E331*H331*1.2,2)</f>
        <v>1.34</v>
      </c>
      <c r="K331" s="11">
        <f t="shared" ref="K331:K348" si="80">I331+J331</f>
        <v>4.12</v>
      </c>
      <c r="L331" s="101"/>
      <c r="M331" s="28">
        <f>$M$23</f>
        <v>379</v>
      </c>
    </row>
    <row r="332" spans="1:13" x14ac:dyDescent="0.25">
      <c r="A332" s="67" t="s">
        <v>353</v>
      </c>
      <c r="B332" s="76">
        <v>7501</v>
      </c>
      <c r="C332" s="77" t="s">
        <v>136</v>
      </c>
      <c r="D332" s="71" t="s">
        <v>37</v>
      </c>
      <c r="E332" s="70">
        <v>2</v>
      </c>
      <c r="G332" s="11">
        <v>9.14</v>
      </c>
      <c r="H332" s="29">
        <f t="shared" ref="H332:H333" si="81">G332*$T$21</f>
        <v>4.412580810870173</v>
      </c>
      <c r="I332" s="11">
        <f t="shared" si="78"/>
        <v>21.94</v>
      </c>
      <c r="J332" s="11">
        <f t="shared" si="79"/>
        <v>10.59</v>
      </c>
      <c r="K332" s="11">
        <f t="shared" si="80"/>
        <v>32.53</v>
      </c>
      <c r="L332" s="101"/>
      <c r="M332" s="28">
        <v>39380</v>
      </c>
    </row>
    <row r="333" spans="1:13" x14ac:dyDescent="0.25">
      <c r="A333" s="67" t="s">
        <v>354</v>
      </c>
      <c r="B333" s="78">
        <v>7486</v>
      </c>
      <c r="C333" s="75" t="s">
        <v>137</v>
      </c>
      <c r="D333" s="72" t="s">
        <v>37</v>
      </c>
      <c r="E333" s="70">
        <v>2</v>
      </c>
      <c r="G333" s="11">
        <v>125.11</v>
      </c>
      <c r="H333" s="29">
        <f t="shared" si="81"/>
        <v>60.400217204372794</v>
      </c>
      <c r="I333" s="11">
        <f t="shared" si="78"/>
        <v>300.26</v>
      </c>
      <c r="J333" s="11">
        <f t="shared" si="79"/>
        <v>144.96</v>
      </c>
      <c r="K333" s="11">
        <f t="shared" si="80"/>
        <v>445.22</v>
      </c>
      <c r="L333" s="101"/>
      <c r="M333" s="96" t="s">
        <v>477</v>
      </c>
    </row>
    <row r="334" spans="1:13" x14ac:dyDescent="0.25">
      <c r="A334" s="67" t="s">
        <v>355</v>
      </c>
      <c r="B334" s="78">
        <v>22862</v>
      </c>
      <c r="C334" s="73" t="s">
        <v>52</v>
      </c>
      <c r="D334" s="69" t="s">
        <v>53</v>
      </c>
      <c r="E334" s="69">
        <v>10</v>
      </c>
      <c r="G334" s="11">
        <f>$G$48</f>
        <v>0.7</v>
      </c>
      <c r="H334" s="29">
        <f>$H$48</f>
        <v>0.33794382577780319</v>
      </c>
      <c r="I334" s="11">
        <f t="shared" si="78"/>
        <v>8.4</v>
      </c>
      <c r="J334" s="11">
        <f t="shared" si="79"/>
        <v>4.0599999999999996</v>
      </c>
      <c r="K334" s="11">
        <f t="shared" si="80"/>
        <v>12.46</v>
      </c>
      <c r="L334" s="101"/>
      <c r="M334" s="41">
        <f>$M$48</f>
        <v>1013</v>
      </c>
    </row>
    <row r="335" spans="1:13" x14ac:dyDescent="0.25">
      <c r="A335" s="67" t="s">
        <v>356</v>
      </c>
      <c r="B335" s="78">
        <v>22863</v>
      </c>
      <c r="C335" s="73" t="s">
        <v>54</v>
      </c>
      <c r="D335" s="69" t="s">
        <v>53</v>
      </c>
      <c r="E335" s="69">
        <v>10</v>
      </c>
      <c r="G335" s="11">
        <f>$G$48</f>
        <v>0.7</v>
      </c>
      <c r="H335" s="29">
        <f>$H$48</f>
        <v>0.33794382577780319</v>
      </c>
      <c r="I335" s="11">
        <f t="shared" si="78"/>
        <v>8.4</v>
      </c>
      <c r="J335" s="11">
        <f t="shared" si="79"/>
        <v>4.0599999999999996</v>
      </c>
      <c r="K335" s="11">
        <f t="shared" si="80"/>
        <v>12.46</v>
      </c>
      <c r="L335" s="101"/>
      <c r="M335" s="41">
        <f>$M$48</f>
        <v>1013</v>
      </c>
    </row>
    <row r="336" spans="1:13" x14ac:dyDescent="0.25">
      <c r="A336" s="67" t="s">
        <v>357</v>
      </c>
      <c r="B336" s="76">
        <v>6387</v>
      </c>
      <c r="C336" s="75" t="s">
        <v>74</v>
      </c>
      <c r="D336" s="68" t="s">
        <v>37</v>
      </c>
      <c r="E336" s="69">
        <v>2</v>
      </c>
      <c r="G336" s="11">
        <f>$G$52</f>
        <v>2.93</v>
      </c>
      <c r="H336" s="11">
        <f>$H$52</f>
        <v>1.4145362993270905</v>
      </c>
      <c r="I336" s="11">
        <f t="shared" si="78"/>
        <v>7.03</v>
      </c>
      <c r="J336" s="11">
        <f t="shared" si="79"/>
        <v>3.39</v>
      </c>
      <c r="K336" s="11">
        <f t="shared" si="80"/>
        <v>10.42</v>
      </c>
      <c r="L336" s="101"/>
      <c r="M336" s="96" t="s">
        <v>477</v>
      </c>
    </row>
    <row r="337" spans="1:13" x14ac:dyDescent="0.25">
      <c r="A337" s="67" t="s">
        <v>358</v>
      </c>
      <c r="B337" s="76">
        <v>18530</v>
      </c>
      <c r="C337" s="77" t="s">
        <v>75</v>
      </c>
      <c r="D337" s="69" t="s">
        <v>37</v>
      </c>
      <c r="E337" s="69">
        <v>2</v>
      </c>
      <c r="G337" s="11">
        <f>$G$53</f>
        <v>4.8</v>
      </c>
      <c r="H337" s="11">
        <f>$H$53</f>
        <v>2.3173290910477933</v>
      </c>
      <c r="I337" s="11">
        <f t="shared" si="78"/>
        <v>11.52</v>
      </c>
      <c r="J337" s="11">
        <f t="shared" si="79"/>
        <v>5.56</v>
      </c>
      <c r="K337" s="11">
        <f t="shared" si="80"/>
        <v>17.079999999999998</v>
      </c>
      <c r="L337" s="101"/>
      <c r="M337" s="96" t="s">
        <v>477</v>
      </c>
    </row>
    <row r="338" spans="1:13" x14ac:dyDescent="0.25">
      <c r="A338" s="67" t="s">
        <v>359</v>
      </c>
      <c r="B338" s="6">
        <v>256</v>
      </c>
      <c r="C338" s="7" t="s">
        <v>138</v>
      </c>
      <c r="D338" s="68" t="s">
        <v>37</v>
      </c>
      <c r="E338" s="69">
        <v>1</v>
      </c>
      <c r="G338" s="11">
        <f>$G$54</f>
        <v>12.25</v>
      </c>
      <c r="H338" s="11">
        <f>$H$54</f>
        <v>5.9140169511115559</v>
      </c>
      <c r="I338" s="11">
        <f t="shared" si="78"/>
        <v>14.7</v>
      </c>
      <c r="J338" s="11">
        <f t="shared" si="79"/>
        <v>7.1</v>
      </c>
      <c r="K338" s="11">
        <f t="shared" si="80"/>
        <v>21.799999999999997</v>
      </c>
      <c r="L338" s="101"/>
      <c r="M338" s="28">
        <f>$M$54</f>
        <v>20111</v>
      </c>
    </row>
    <row r="339" spans="1:13" x14ac:dyDescent="0.25">
      <c r="A339" s="67" t="s">
        <v>360</v>
      </c>
      <c r="B339" s="78">
        <v>17076</v>
      </c>
      <c r="C339" s="79" t="s">
        <v>56</v>
      </c>
      <c r="D339" s="70" t="s">
        <v>37</v>
      </c>
      <c r="E339" s="70">
        <v>1</v>
      </c>
      <c r="G339" s="11">
        <f>$G$55</f>
        <v>33.86</v>
      </c>
      <c r="H339" s="11">
        <f>$H$55</f>
        <v>16.346825629766307</v>
      </c>
      <c r="I339" s="11">
        <f t="shared" si="78"/>
        <v>40.630000000000003</v>
      </c>
      <c r="J339" s="11">
        <f t="shared" si="79"/>
        <v>19.62</v>
      </c>
      <c r="K339" s="11">
        <f t="shared" si="80"/>
        <v>60.25</v>
      </c>
      <c r="L339" s="101"/>
      <c r="M339" s="28">
        <f>$M$55</f>
        <v>12216</v>
      </c>
    </row>
    <row r="340" spans="1:13" x14ac:dyDescent="0.25">
      <c r="A340" s="67" t="s">
        <v>361</v>
      </c>
      <c r="B340" s="78">
        <v>26012</v>
      </c>
      <c r="C340" s="79" t="s">
        <v>139</v>
      </c>
      <c r="D340" s="70" t="s">
        <v>37</v>
      </c>
      <c r="E340" s="70">
        <v>1</v>
      </c>
      <c r="G340" s="11">
        <v>22.99</v>
      </c>
      <c r="H340" s="29">
        <f t="shared" ref="H340:H342" si="82">G340*$T$21</f>
        <v>11.099040792330992</v>
      </c>
      <c r="I340" s="11">
        <f t="shared" si="78"/>
        <v>27.59</v>
      </c>
      <c r="J340" s="11">
        <f t="shared" si="79"/>
        <v>13.32</v>
      </c>
      <c r="K340" s="11">
        <f t="shared" si="80"/>
        <v>40.909999999999997</v>
      </c>
      <c r="L340" s="101"/>
      <c r="M340" s="96" t="s">
        <v>477</v>
      </c>
    </row>
    <row r="341" spans="1:13" x14ac:dyDescent="0.25">
      <c r="A341" s="66" t="s">
        <v>362</v>
      </c>
      <c r="B341" s="81">
        <v>20042</v>
      </c>
      <c r="C341" s="94" t="s">
        <v>478</v>
      </c>
      <c r="D341" s="93" t="s">
        <v>37</v>
      </c>
      <c r="E341" s="72">
        <v>1</v>
      </c>
      <c r="F341" s="85"/>
      <c r="G341" s="84">
        <v>128.84</v>
      </c>
      <c r="H341" s="29">
        <f t="shared" si="82"/>
        <v>62.200975018874523</v>
      </c>
      <c r="I341" s="11">
        <f t="shared" si="78"/>
        <v>154.61000000000001</v>
      </c>
      <c r="J341" s="11">
        <f t="shared" si="79"/>
        <v>74.64</v>
      </c>
      <c r="K341" s="11">
        <f t="shared" si="80"/>
        <v>229.25</v>
      </c>
      <c r="L341" s="103"/>
      <c r="M341" s="96" t="s">
        <v>477</v>
      </c>
    </row>
    <row r="342" spans="1:13" x14ac:dyDescent="0.25">
      <c r="A342" s="66" t="s">
        <v>363</v>
      </c>
      <c r="B342" s="81">
        <v>7487</v>
      </c>
      <c r="C342" s="94" t="s">
        <v>479</v>
      </c>
      <c r="D342" s="93" t="s">
        <v>37</v>
      </c>
      <c r="E342" s="72">
        <v>1</v>
      </c>
      <c r="F342" s="85"/>
      <c r="G342" s="84">
        <v>138.84</v>
      </c>
      <c r="H342" s="29">
        <f t="shared" si="82"/>
        <v>67.028743958557428</v>
      </c>
      <c r="I342" s="11">
        <f t="shared" si="78"/>
        <v>166.61</v>
      </c>
      <c r="J342" s="11">
        <f t="shared" si="79"/>
        <v>80.430000000000007</v>
      </c>
      <c r="K342" s="11">
        <f t="shared" si="80"/>
        <v>247.04000000000002</v>
      </c>
      <c r="L342" s="103"/>
      <c r="M342" s="96" t="s">
        <v>477</v>
      </c>
    </row>
    <row r="343" spans="1:13" x14ac:dyDescent="0.25">
      <c r="A343" s="67" t="s">
        <v>364</v>
      </c>
      <c r="B343" s="74">
        <v>1624</v>
      </c>
      <c r="C343" s="75" t="s">
        <v>48</v>
      </c>
      <c r="D343" s="72" t="s">
        <v>37</v>
      </c>
      <c r="E343" s="70">
        <v>2</v>
      </c>
      <c r="G343" s="11">
        <f>$G$40</f>
        <v>6.45</v>
      </c>
      <c r="H343" s="29">
        <f>$H$40</f>
        <v>3.1139109660954722</v>
      </c>
      <c r="I343" s="11">
        <f t="shared" si="78"/>
        <v>15.48</v>
      </c>
      <c r="J343" s="11">
        <f t="shared" si="79"/>
        <v>7.47</v>
      </c>
      <c r="K343" s="11">
        <f t="shared" si="80"/>
        <v>22.95</v>
      </c>
      <c r="L343" s="101"/>
      <c r="M343" s="41">
        <f>$M$40</f>
        <v>432</v>
      </c>
    </row>
    <row r="344" spans="1:13" x14ac:dyDescent="0.25">
      <c r="A344" s="67" t="s">
        <v>365</v>
      </c>
      <c r="B344" s="76">
        <v>1625</v>
      </c>
      <c r="C344" s="75" t="s">
        <v>80</v>
      </c>
      <c r="D344" s="72" t="s">
        <v>37</v>
      </c>
      <c r="E344" s="70">
        <v>2</v>
      </c>
      <c r="G344" s="11">
        <f>$G$60</f>
        <v>7.42</v>
      </c>
      <c r="H344" s="11">
        <f>$H$60</f>
        <v>3.5822045532447135</v>
      </c>
      <c r="I344" s="11">
        <f t="shared" si="78"/>
        <v>17.809999999999999</v>
      </c>
      <c r="J344" s="11">
        <f t="shared" si="79"/>
        <v>8.6</v>
      </c>
      <c r="K344" s="11">
        <f t="shared" si="80"/>
        <v>26.409999999999997</v>
      </c>
      <c r="L344" s="101"/>
      <c r="M344" s="28">
        <f>$M$60</f>
        <v>439</v>
      </c>
    </row>
    <row r="345" spans="1:13" x14ac:dyDescent="0.25">
      <c r="A345" s="67" t="s">
        <v>366</v>
      </c>
      <c r="B345" s="78">
        <v>1812</v>
      </c>
      <c r="C345" s="73" t="s">
        <v>49</v>
      </c>
      <c r="D345" s="68" t="s">
        <v>37</v>
      </c>
      <c r="E345" s="69">
        <v>4</v>
      </c>
      <c r="G345" s="11">
        <f>$G$41</f>
        <v>0.74</v>
      </c>
      <c r="H345" s="29">
        <f>$H$41</f>
        <v>0.35725490153653477</v>
      </c>
      <c r="I345" s="11">
        <f t="shared" si="78"/>
        <v>3.55</v>
      </c>
      <c r="J345" s="11">
        <f t="shared" si="79"/>
        <v>1.71</v>
      </c>
      <c r="K345" s="11">
        <f t="shared" si="80"/>
        <v>5.26</v>
      </c>
      <c r="L345" s="101"/>
      <c r="M345" s="96" t="s">
        <v>477</v>
      </c>
    </row>
    <row r="346" spans="1:13" x14ac:dyDescent="0.25">
      <c r="A346" s="67" t="s">
        <v>367</v>
      </c>
      <c r="B346" s="76">
        <v>16461</v>
      </c>
      <c r="C346" s="77" t="s">
        <v>140</v>
      </c>
      <c r="D346" s="71" t="s">
        <v>37</v>
      </c>
      <c r="E346" s="70">
        <v>1</v>
      </c>
      <c r="G346" s="11">
        <v>54.18</v>
      </c>
      <c r="H346" s="29">
        <f t="shared" ref="H346:H347" si="83">G346*$T$21</f>
        <v>26.156852115201968</v>
      </c>
      <c r="I346" s="11">
        <f t="shared" si="78"/>
        <v>65.02</v>
      </c>
      <c r="J346" s="11">
        <f t="shared" si="79"/>
        <v>31.39</v>
      </c>
      <c r="K346" s="11">
        <f t="shared" si="80"/>
        <v>96.41</v>
      </c>
      <c r="L346" s="101"/>
      <c r="M346" s="96" t="s">
        <v>477</v>
      </c>
    </row>
    <row r="347" spans="1:13" x14ac:dyDescent="0.25">
      <c r="A347" s="67" t="s">
        <v>368</v>
      </c>
      <c r="B347" s="76">
        <v>14721</v>
      </c>
      <c r="C347" s="77" t="s">
        <v>141</v>
      </c>
      <c r="D347" s="71" t="s">
        <v>37</v>
      </c>
      <c r="E347" s="70">
        <v>1</v>
      </c>
      <c r="G347" s="11">
        <v>64.81</v>
      </c>
      <c r="H347" s="29">
        <f t="shared" si="83"/>
        <v>31.288770498084894</v>
      </c>
      <c r="I347" s="11">
        <f t="shared" si="78"/>
        <v>77.77</v>
      </c>
      <c r="J347" s="11">
        <f t="shared" si="79"/>
        <v>37.549999999999997</v>
      </c>
      <c r="K347" s="11">
        <f t="shared" si="80"/>
        <v>115.32</v>
      </c>
      <c r="L347" s="101"/>
      <c r="M347" s="96" t="s">
        <v>477</v>
      </c>
    </row>
    <row r="348" spans="1:13" x14ac:dyDescent="0.25">
      <c r="A348" s="67" t="s">
        <v>369</v>
      </c>
      <c r="B348" s="78">
        <v>24446</v>
      </c>
      <c r="C348" s="79" t="s">
        <v>58</v>
      </c>
      <c r="D348" s="70" t="s">
        <v>37</v>
      </c>
      <c r="E348" s="70">
        <v>2</v>
      </c>
      <c r="G348" s="11">
        <f>$G$62</f>
        <v>15.98</v>
      </c>
      <c r="H348" s="11">
        <f>$H$62</f>
        <v>7.7147747656132788</v>
      </c>
      <c r="I348" s="11">
        <f t="shared" si="78"/>
        <v>38.35</v>
      </c>
      <c r="J348" s="11">
        <f t="shared" si="79"/>
        <v>18.52</v>
      </c>
      <c r="K348" s="11">
        <f t="shared" si="80"/>
        <v>56.870000000000005</v>
      </c>
      <c r="L348" s="101"/>
      <c r="M348" s="28">
        <f>$M$62</f>
        <v>2510</v>
      </c>
    </row>
    <row r="349" spans="1:13" x14ac:dyDescent="0.25">
      <c r="A349" s="22"/>
      <c r="B349" s="13"/>
      <c r="C349" s="14" t="s">
        <v>10</v>
      </c>
      <c r="D349" s="15"/>
      <c r="E349" s="15"/>
      <c r="F349" s="15"/>
      <c r="G349" s="34"/>
      <c r="H349" s="35"/>
      <c r="I349" s="36">
        <f>SUM(I309:I348)</f>
        <v>4588.4000000000024</v>
      </c>
      <c r="J349" s="36">
        <f t="shared" ref="J349:K349" si="84">SUM(J309:J348)</f>
        <v>2215.1899999999996</v>
      </c>
      <c r="K349" s="36">
        <f t="shared" si="84"/>
        <v>6803.5899999999992</v>
      </c>
      <c r="L349" s="104"/>
    </row>
    <row r="350" spans="1:13" ht="9" customHeight="1" x14ac:dyDescent="0.25">
      <c r="G350" s="31"/>
      <c r="H350" s="31"/>
      <c r="I350" s="31"/>
      <c r="J350" s="31"/>
      <c r="K350" s="31"/>
      <c r="L350" s="105"/>
    </row>
    <row r="351" spans="1:13" x14ac:dyDescent="0.25">
      <c r="A351" s="63">
        <v>8</v>
      </c>
      <c r="B351" s="3" t="s">
        <v>120</v>
      </c>
      <c r="C351" s="3"/>
      <c r="D351" s="3"/>
      <c r="E351" s="3"/>
      <c r="G351" s="126" t="s">
        <v>9</v>
      </c>
      <c r="H351" s="126"/>
      <c r="I351" s="126"/>
      <c r="J351" s="126"/>
      <c r="K351" s="126"/>
      <c r="L351" s="106"/>
      <c r="M351" s="130" t="s">
        <v>17</v>
      </c>
    </row>
    <row r="352" spans="1:13" x14ac:dyDescent="0.25">
      <c r="A352" s="63"/>
      <c r="B352" s="3" t="s">
        <v>121</v>
      </c>
      <c r="C352" s="3"/>
      <c r="D352" s="3"/>
      <c r="E352" s="3"/>
      <c r="G352" s="127" t="s">
        <v>5</v>
      </c>
      <c r="H352" s="127"/>
      <c r="I352" s="127" t="s">
        <v>8</v>
      </c>
      <c r="J352" s="127"/>
      <c r="K352" s="127" t="s">
        <v>8</v>
      </c>
      <c r="L352" s="102"/>
      <c r="M352" s="131"/>
    </row>
    <row r="353" spans="1:18" ht="30" customHeight="1" x14ac:dyDescent="0.25">
      <c r="A353" s="63"/>
      <c r="B353" s="25" t="s">
        <v>16</v>
      </c>
      <c r="C353" s="2" t="s">
        <v>0</v>
      </c>
      <c r="D353" s="2" t="s">
        <v>1</v>
      </c>
      <c r="E353" s="1" t="s">
        <v>2</v>
      </c>
      <c r="G353" s="62" t="s">
        <v>6</v>
      </c>
      <c r="H353" s="62" t="s">
        <v>7</v>
      </c>
      <c r="I353" s="62" t="s">
        <v>6</v>
      </c>
      <c r="J353" s="62" t="s">
        <v>7</v>
      </c>
      <c r="K353" s="127"/>
      <c r="L353" s="102"/>
      <c r="M353" s="132"/>
    </row>
    <row r="354" spans="1:18" x14ac:dyDescent="0.25">
      <c r="A354" s="63"/>
      <c r="B354" s="125" t="s">
        <v>3</v>
      </c>
      <c r="C354" s="125"/>
      <c r="D354" s="125"/>
      <c r="E354" s="125"/>
      <c r="G354" s="38"/>
      <c r="H354" s="38"/>
      <c r="I354" s="38"/>
      <c r="J354" s="38"/>
      <c r="K354" s="38"/>
      <c r="L354" s="102"/>
      <c r="M354" s="27"/>
      <c r="O354" s="57" t="s">
        <v>113</v>
      </c>
      <c r="P354" s="58">
        <v>17.68</v>
      </c>
      <c r="Q354" s="59">
        <f>P354*57.47</f>
        <v>1016.0695999999999</v>
      </c>
      <c r="R354" s="138"/>
    </row>
    <row r="355" spans="1:18" x14ac:dyDescent="0.25">
      <c r="A355" s="63" t="s">
        <v>468</v>
      </c>
      <c r="B355" s="74">
        <v>23151</v>
      </c>
      <c r="C355" s="75" t="s">
        <v>59</v>
      </c>
      <c r="D355" s="68" t="s">
        <v>37</v>
      </c>
      <c r="E355" s="69">
        <v>8</v>
      </c>
      <c r="G355" s="11">
        <f>$G$19</f>
        <v>0.18</v>
      </c>
      <c r="H355" s="29">
        <f>$H$19</f>
        <v>8.6899840914292245E-2</v>
      </c>
      <c r="I355" s="11">
        <f t="shared" ref="I355:I381" si="85">ROUND(G355*E355*1.2,2)</f>
        <v>1.73</v>
      </c>
      <c r="J355" s="11">
        <f t="shared" ref="J355:J381" si="86">ROUND(E355*H355*1.2,2)</f>
        <v>0.83</v>
      </c>
      <c r="K355" s="11">
        <f t="shared" ref="K355:K381" si="87">I355+J355</f>
        <v>2.56</v>
      </c>
      <c r="L355" s="101"/>
      <c r="M355" s="27">
        <f>$M$19</f>
        <v>411</v>
      </c>
      <c r="O355" s="57" t="s">
        <v>114</v>
      </c>
      <c r="P355" s="58"/>
      <c r="Q355" s="59"/>
      <c r="R355" s="138"/>
    </row>
    <row r="356" spans="1:18" x14ac:dyDescent="0.25">
      <c r="A356" s="109" t="s">
        <v>469</v>
      </c>
      <c r="B356" s="74">
        <v>6154</v>
      </c>
      <c r="C356" s="77" t="s">
        <v>60</v>
      </c>
      <c r="D356" s="68" t="s">
        <v>37</v>
      </c>
      <c r="E356" s="69">
        <v>4</v>
      </c>
      <c r="G356" s="11">
        <f>$G$20</f>
        <v>4.5599999999999996</v>
      </c>
      <c r="H356" s="11">
        <f>$H$20</f>
        <v>2.2014626364954033</v>
      </c>
      <c r="I356" s="11">
        <f t="shared" si="85"/>
        <v>21.89</v>
      </c>
      <c r="J356" s="11">
        <f t="shared" si="86"/>
        <v>10.57</v>
      </c>
      <c r="K356" s="11">
        <f t="shared" si="87"/>
        <v>32.46</v>
      </c>
      <c r="L356" s="101"/>
      <c r="M356" s="27">
        <f>$M$20</f>
        <v>11272</v>
      </c>
      <c r="O356" s="61" t="s">
        <v>115</v>
      </c>
      <c r="P356" s="57">
        <v>13.5</v>
      </c>
      <c r="Q356" s="59">
        <f>P356*57.47</f>
        <v>775.84500000000003</v>
      </c>
      <c r="R356" s="138"/>
    </row>
    <row r="357" spans="1:18" x14ac:dyDescent="0.25">
      <c r="A357" s="109" t="s">
        <v>470</v>
      </c>
      <c r="B357" s="74">
        <v>6153</v>
      </c>
      <c r="C357" s="77" t="s">
        <v>127</v>
      </c>
      <c r="D357" s="68" t="s">
        <v>37</v>
      </c>
      <c r="E357" s="69">
        <v>6</v>
      </c>
      <c r="G357" s="11">
        <f>$G$21</f>
        <v>1.83</v>
      </c>
      <c r="H357" s="11">
        <f>$H$21</f>
        <v>0.88348171596197123</v>
      </c>
      <c r="I357" s="11">
        <f t="shared" si="85"/>
        <v>13.18</v>
      </c>
      <c r="J357" s="11">
        <f t="shared" si="86"/>
        <v>6.36</v>
      </c>
      <c r="K357" s="11">
        <f t="shared" si="87"/>
        <v>19.54</v>
      </c>
      <c r="L357" s="101"/>
      <c r="M357" s="28">
        <f>$M$21</f>
        <v>11275</v>
      </c>
      <c r="O357" s="129" t="s">
        <v>10</v>
      </c>
      <c r="P357" s="129"/>
      <c r="Q357" s="60">
        <f>SUM(Q354:Q356)</f>
        <v>1791.9146000000001</v>
      </c>
      <c r="R357" s="139"/>
    </row>
    <row r="358" spans="1:18" x14ac:dyDescent="0.25">
      <c r="A358" s="109" t="s">
        <v>471</v>
      </c>
      <c r="B358" s="53">
        <v>2270</v>
      </c>
      <c r="C358" s="73" t="s">
        <v>36</v>
      </c>
      <c r="D358" s="69" t="s">
        <v>37</v>
      </c>
      <c r="E358" s="69">
        <v>4</v>
      </c>
      <c r="G358" s="11">
        <f>$G$22</f>
        <v>14.4</v>
      </c>
      <c r="H358" s="11">
        <f>$H$22</f>
        <v>6.9519872731433798</v>
      </c>
      <c r="I358" s="11">
        <f t="shared" si="85"/>
        <v>69.12</v>
      </c>
      <c r="J358" s="11">
        <f t="shared" si="86"/>
        <v>33.369999999999997</v>
      </c>
      <c r="K358" s="11">
        <f t="shared" si="87"/>
        <v>102.49000000000001</v>
      </c>
      <c r="L358" s="101"/>
      <c r="M358" s="28">
        <f>$M$22</f>
        <v>1094</v>
      </c>
    </row>
    <row r="359" spans="1:18" x14ac:dyDescent="0.25">
      <c r="A359" s="109" t="s">
        <v>472</v>
      </c>
      <c r="B359" s="78">
        <v>1827</v>
      </c>
      <c r="C359" s="79" t="s">
        <v>38</v>
      </c>
      <c r="D359" s="71" t="s">
        <v>37</v>
      </c>
      <c r="E359" s="70">
        <v>3</v>
      </c>
      <c r="G359" s="11">
        <f>$G$23</f>
        <v>0.57999999999999996</v>
      </c>
      <c r="H359" s="11">
        <f>$H$23</f>
        <v>0.28001059850160831</v>
      </c>
      <c r="I359" s="11">
        <f t="shared" si="85"/>
        <v>2.09</v>
      </c>
      <c r="J359" s="11">
        <f t="shared" si="86"/>
        <v>1.01</v>
      </c>
      <c r="K359" s="11">
        <f t="shared" si="87"/>
        <v>3.0999999999999996</v>
      </c>
      <c r="L359" s="101"/>
      <c r="M359" s="28">
        <f>$M$23</f>
        <v>379</v>
      </c>
    </row>
    <row r="360" spans="1:18" x14ac:dyDescent="0.25">
      <c r="A360" s="109" t="s">
        <v>473</v>
      </c>
      <c r="B360" s="74">
        <v>5275</v>
      </c>
      <c r="C360" s="77" t="s">
        <v>61</v>
      </c>
      <c r="D360" s="68" t="s">
        <v>40</v>
      </c>
      <c r="E360" s="70">
        <v>8</v>
      </c>
      <c r="G360" s="11">
        <f>$G$24</f>
        <v>22.84</v>
      </c>
      <c r="H360" s="11">
        <f>$H$24</f>
        <v>11.026624258235749</v>
      </c>
      <c r="I360" s="11">
        <f t="shared" si="85"/>
        <v>219.26</v>
      </c>
      <c r="J360" s="11">
        <f t="shared" si="86"/>
        <v>105.86</v>
      </c>
      <c r="K360" s="11">
        <f t="shared" si="87"/>
        <v>325.12</v>
      </c>
      <c r="L360" s="101"/>
      <c r="M360" s="28">
        <f>$M$24</f>
        <v>25003</v>
      </c>
    </row>
    <row r="361" spans="1:18" x14ac:dyDescent="0.25">
      <c r="A361" s="109" t="s">
        <v>474</v>
      </c>
      <c r="B361" s="78">
        <v>5230</v>
      </c>
      <c r="C361" s="79" t="s">
        <v>39</v>
      </c>
      <c r="D361" s="71" t="s">
        <v>40</v>
      </c>
      <c r="E361" s="70">
        <v>6</v>
      </c>
      <c r="G361" s="11">
        <f>$G$25</f>
        <v>61.41</v>
      </c>
      <c r="H361" s="29">
        <f>$H$25</f>
        <v>29.647329058592703</v>
      </c>
      <c r="I361" s="11">
        <f t="shared" si="85"/>
        <v>442.15</v>
      </c>
      <c r="J361" s="11">
        <f t="shared" si="86"/>
        <v>213.46</v>
      </c>
      <c r="K361" s="11">
        <f t="shared" si="87"/>
        <v>655.61</v>
      </c>
      <c r="L361" s="101"/>
      <c r="M361" s="28">
        <f>$M$25</f>
        <v>868</v>
      </c>
    </row>
    <row r="362" spans="1:18" x14ac:dyDescent="0.25">
      <c r="A362" s="109" t="s">
        <v>475</v>
      </c>
      <c r="B362" s="4">
        <v>17924</v>
      </c>
      <c r="C362" s="5" t="s">
        <v>128</v>
      </c>
      <c r="D362" s="68" t="s">
        <v>53</v>
      </c>
      <c r="E362" s="69">
        <v>30</v>
      </c>
      <c r="G362" s="11">
        <f>$G$26</f>
        <v>6.19</v>
      </c>
      <c r="H362" s="11">
        <f>$H$26</f>
        <v>2.9883889736637168</v>
      </c>
      <c r="I362" s="11">
        <f t="shared" si="85"/>
        <v>222.84</v>
      </c>
      <c r="J362" s="11">
        <f t="shared" si="86"/>
        <v>107.58</v>
      </c>
      <c r="K362" s="11">
        <f t="shared" si="87"/>
        <v>330.42</v>
      </c>
      <c r="L362" s="101"/>
      <c r="M362" s="96" t="s">
        <v>477</v>
      </c>
    </row>
    <row r="363" spans="1:18" x14ac:dyDescent="0.25">
      <c r="A363" s="109" t="s">
        <v>476</v>
      </c>
      <c r="B363" s="74">
        <v>17031</v>
      </c>
      <c r="C363" s="75" t="s">
        <v>41</v>
      </c>
      <c r="D363" s="69" t="s">
        <v>37</v>
      </c>
      <c r="E363" s="70">
        <v>6</v>
      </c>
      <c r="G363" s="11">
        <f>$G$27</f>
        <v>0.83</v>
      </c>
      <c r="H363" s="11">
        <f>$H$27</f>
        <v>0.4007048219936809</v>
      </c>
      <c r="I363" s="11">
        <f t="shared" si="85"/>
        <v>5.98</v>
      </c>
      <c r="J363" s="11">
        <f t="shared" si="86"/>
        <v>2.89</v>
      </c>
      <c r="K363" s="11">
        <f t="shared" si="87"/>
        <v>8.870000000000001</v>
      </c>
      <c r="L363" s="101"/>
      <c r="M363" s="96" t="s">
        <v>477</v>
      </c>
    </row>
    <row r="364" spans="1:18" x14ac:dyDescent="0.25">
      <c r="A364" s="109" t="s">
        <v>370</v>
      </c>
      <c r="B364" s="74">
        <v>2000</v>
      </c>
      <c r="C364" s="75" t="s">
        <v>88</v>
      </c>
      <c r="D364" s="68" t="s">
        <v>37</v>
      </c>
      <c r="E364" s="70">
        <v>1</v>
      </c>
      <c r="G364" s="11">
        <f>$G$28</f>
        <v>23.54</v>
      </c>
      <c r="H364" s="11">
        <f>$H$28</f>
        <v>11.364568084013552</v>
      </c>
      <c r="I364" s="11">
        <f t="shared" si="85"/>
        <v>28.25</v>
      </c>
      <c r="J364" s="11">
        <f t="shared" si="86"/>
        <v>13.64</v>
      </c>
      <c r="K364" s="11">
        <f t="shared" si="87"/>
        <v>41.89</v>
      </c>
      <c r="L364" s="101"/>
      <c r="M364" s="96" t="s">
        <v>477</v>
      </c>
    </row>
    <row r="365" spans="1:18" x14ac:dyDescent="0.25">
      <c r="A365" s="67" t="s">
        <v>371</v>
      </c>
      <c r="B365" s="74">
        <v>6468</v>
      </c>
      <c r="C365" s="75" t="s">
        <v>65</v>
      </c>
      <c r="D365" s="68" t="s">
        <v>37</v>
      </c>
      <c r="E365" s="69">
        <v>1</v>
      </c>
      <c r="G365" s="11">
        <f>$G$30</f>
        <v>2.76</v>
      </c>
      <c r="H365" s="11">
        <f>$H$30</f>
        <v>1.3324642273524809</v>
      </c>
      <c r="I365" s="11">
        <f t="shared" si="85"/>
        <v>3.31</v>
      </c>
      <c r="J365" s="11">
        <f t="shared" si="86"/>
        <v>1.6</v>
      </c>
      <c r="K365" s="11">
        <f t="shared" si="87"/>
        <v>4.91</v>
      </c>
      <c r="L365" s="101"/>
      <c r="M365" s="96" t="s">
        <v>477</v>
      </c>
    </row>
    <row r="366" spans="1:18" x14ac:dyDescent="0.25">
      <c r="A366" s="67" t="s">
        <v>372</v>
      </c>
      <c r="B366" s="74">
        <v>6469</v>
      </c>
      <c r="C366" s="75" t="s">
        <v>89</v>
      </c>
      <c r="D366" s="68" t="s">
        <v>37</v>
      </c>
      <c r="E366" s="70">
        <v>4</v>
      </c>
      <c r="G366" s="11">
        <f>$G$31</f>
        <v>3.3</v>
      </c>
      <c r="H366" s="11">
        <f>$H$31</f>
        <v>1.5931637500953577</v>
      </c>
      <c r="I366" s="11">
        <f t="shared" si="85"/>
        <v>15.84</v>
      </c>
      <c r="J366" s="11">
        <f t="shared" si="86"/>
        <v>7.65</v>
      </c>
      <c r="K366" s="11">
        <f t="shared" si="87"/>
        <v>23.490000000000002</v>
      </c>
      <c r="L366" s="101"/>
      <c r="M366" s="96" t="s">
        <v>477</v>
      </c>
    </row>
    <row r="367" spans="1:18" x14ac:dyDescent="0.25">
      <c r="A367" s="67" t="s">
        <v>373</v>
      </c>
      <c r="B367" s="74">
        <v>6784</v>
      </c>
      <c r="C367" s="75" t="s">
        <v>90</v>
      </c>
      <c r="D367" s="68" t="s">
        <v>37</v>
      </c>
      <c r="E367" s="69">
        <v>1</v>
      </c>
      <c r="G367" s="11">
        <f>$G$32</f>
        <v>3</v>
      </c>
      <c r="H367" s="11">
        <f>$H$32</f>
        <v>1.4483306819048707</v>
      </c>
      <c r="I367" s="11">
        <f t="shared" si="85"/>
        <v>3.6</v>
      </c>
      <c r="J367" s="11">
        <f t="shared" si="86"/>
        <v>1.74</v>
      </c>
      <c r="K367" s="11">
        <f t="shared" si="87"/>
        <v>5.34</v>
      </c>
      <c r="L367" s="101"/>
      <c r="M367" s="96" t="s">
        <v>477</v>
      </c>
    </row>
    <row r="368" spans="1:18" x14ac:dyDescent="0.25">
      <c r="A368" s="67" t="s">
        <v>374</v>
      </c>
      <c r="B368" s="76">
        <v>21755</v>
      </c>
      <c r="C368" s="77" t="s">
        <v>42</v>
      </c>
      <c r="D368" s="69" t="s">
        <v>37</v>
      </c>
      <c r="E368" s="70">
        <v>2</v>
      </c>
      <c r="G368" s="11">
        <f>$G$33</f>
        <v>4.7699999999999996</v>
      </c>
      <c r="H368" s="11">
        <f>$H$33</f>
        <v>2.3028457842287442</v>
      </c>
      <c r="I368" s="11">
        <f t="shared" si="85"/>
        <v>11.45</v>
      </c>
      <c r="J368" s="11">
        <f t="shared" si="86"/>
        <v>5.53</v>
      </c>
      <c r="K368" s="11">
        <f t="shared" si="87"/>
        <v>16.98</v>
      </c>
      <c r="L368" s="101"/>
      <c r="M368" s="96" t="s">
        <v>477</v>
      </c>
    </row>
    <row r="369" spans="1:13" x14ac:dyDescent="0.25">
      <c r="A369" s="67" t="s">
        <v>375</v>
      </c>
      <c r="B369" s="76">
        <v>18532</v>
      </c>
      <c r="C369" s="77" t="s">
        <v>67</v>
      </c>
      <c r="D369" s="68" t="s">
        <v>37</v>
      </c>
      <c r="E369" s="69">
        <v>1</v>
      </c>
      <c r="G369" s="11">
        <f>$G$111</f>
        <v>8.98</v>
      </c>
      <c r="H369" s="11">
        <f>$H$111</f>
        <v>4.3353365078352466</v>
      </c>
      <c r="I369" s="11">
        <f t="shared" si="85"/>
        <v>10.78</v>
      </c>
      <c r="J369" s="11">
        <f t="shared" si="86"/>
        <v>5.2</v>
      </c>
      <c r="K369" s="11">
        <f t="shared" si="87"/>
        <v>15.98</v>
      </c>
      <c r="L369" s="101"/>
      <c r="M369" s="96" t="s">
        <v>477</v>
      </c>
    </row>
    <row r="370" spans="1:13" x14ac:dyDescent="0.25">
      <c r="A370" s="67" t="s">
        <v>376</v>
      </c>
      <c r="B370" s="74">
        <v>5264</v>
      </c>
      <c r="C370" s="77" t="s">
        <v>95</v>
      </c>
      <c r="D370" s="68" t="s">
        <v>40</v>
      </c>
      <c r="E370" s="69">
        <v>0.05</v>
      </c>
      <c r="G370" s="11">
        <f>$G$34</f>
        <v>25.48</v>
      </c>
      <c r="H370" s="11">
        <f>$H$34</f>
        <v>12.301155258312036</v>
      </c>
      <c r="I370" s="11">
        <f t="shared" si="85"/>
        <v>1.53</v>
      </c>
      <c r="J370" s="11">
        <f t="shared" si="86"/>
        <v>0.74</v>
      </c>
      <c r="K370" s="11">
        <f t="shared" si="87"/>
        <v>2.27</v>
      </c>
      <c r="L370" s="101"/>
      <c r="M370" s="96" t="s">
        <v>477</v>
      </c>
    </row>
    <row r="371" spans="1:13" x14ac:dyDescent="0.25">
      <c r="A371" s="67" t="s">
        <v>377</v>
      </c>
      <c r="B371" s="74">
        <v>5627</v>
      </c>
      <c r="C371" s="77" t="s">
        <v>96</v>
      </c>
      <c r="D371" s="68" t="s">
        <v>40</v>
      </c>
      <c r="E371" s="69">
        <v>2.5000000000000001E-2</v>
      </c>
      <c r="G371" s="11">
        <f>$G$35</f>
        <v>29.47</v>
      </c>
      <c r="H371" s="11">
        <f>$H$35</f>
        <v>14.227435065245514</v>
      </c>
      <c r="I371" s="11">
        <f t="shared" si="85"/>
        <v>0.88</v>
      </c>
      <c r="J371" s="11">
        <f t="shared" si="86"/>
        <v>0.43</v>
      </c>
      <c r="K371" s="11">
        <f t="shared" si="87"/>
        <v>1.31</v>
      </c>
      <c r="L371" s="101"/>
      <c r="M371" s="28">
        <f>$M$35</f>
        <v>407</v>
      </c>
    </row>
    <row r="372" spans="1:13" x14ac:dyDescent="0.25">
      <c r="A372" s="67" t="s">
        <v>378</v>
      </c>
      <c r="B372" s="74">
        <v>255</v>
      </c>
      <c r="C372" s="75" t="s">
        <v>134</v>
      </c>
      <c r="D372" s="68" t="s">
        <v>37</v>
      </c>
      <c r="E372" s="69">
        <v>1</v>
      </c>
      <c r="G372" s="11">
        <f>$G$113</f>
        <v>16.7</v>
      </c>
      <c r="H372" s="11">
        <f>$H$113</f>
        <v>8.0623741292704469</v>
      </c>
      <c r="I372" s="11">
        <f t="shared" si="85"/>
        <v>20.04</v>
      </c>
      <c r="J372" s="11">
        <f t="shared" si="86"/>
        <v>9.67</v>
      </c>
      <c r="K372" s="11">
        <f t="shared" si="87"/>
        <v>29.71</v>
      </c>
      <c r="L372" s="101"/>
      <c r="M372" s="28">
        <f>$M$113</f>
        <v>404</v>
      </c>
    </row>
    <row r="373" spans="1:13" x14ac:dyDescent="0.25">
      <c r="A373" s="67" t="s">
        <v>379</v>
      </c>
      <c r="B373" s="6">
        <v>256</v>
      </c>
      <c r="C373" s="7" t="s">
        <v>135</v>
      </c>
      <c r="D373" s="68" t="s">
        <v>37</v>
      </c>
      <c r="E373" s="69">
        <v>1</v>
      </c>
      <c r="G373" s="11">
        <f>$G$54</f>
        <v>12.25</v>
      </c>
      <c r="H373" s="11">
        <f>$H$54</f>
        <v>5.9140169511115559</v>
      </c>
      <c r="I373" s="11">
        <f t="shared" si="85"/>
        <v>14.7</v>
      </c>
      <c r="J373" s="11">
        <f t="shared" si="86"/>
        <v>7.1</v>
      </c>
      <c r="K373" s="11">
        <f t="shared" si="87"/>
        <v>21.799999999999997</v>
      </c>
      <c r="L373" s="101"/>
      <c r="M373" s="28">
        <f>$M$54</f>
        <v>20111</v>
      </c>
    </row>
    <row r="374" spans="1:13" x14ac:dyDescent="0.25">
      <c r="A374" s="67" t="s">
        <v>380</v>
      </c>
      <c r="B374" s="74">
        <v>2167</v>
      </c>
      <c r="C374" s="75" t="s">
        <v>45</v>
      </c>
      <c r="D374" s="69" t="s">
        <v>37</v>
      </c>
      <c r="E374" s="70">
        <v>2</v>
      </c>
      <c r="G374" s="11">
        <f>$G$36</f>
        <v>40</v>
      </c>
      <c r="H374" s="11">
        <f>$H$36</f>
        <v>19.311075758731612</v>
      </c>
      <c r="I374" s="11">
        <f t="shared" si="85"/>
        <v>96</v>
      </c>
      <c r="J374" s="11">
        <f t="shared" si="86"/>
        <v>46.35</v>
      </c>
      <c r="K374" s="11">
        <f t="shared" si="87"/>
        <v>142.35</v>
      </c>
      <c r="L374" s="101"/>
      <c r="M374" s="96" t="s">
        <v>477</v>
      </c>
    </row>
    <row r="375" spans="1:13" x14ac:dyDescent="0.25">
      <c r="A375" s="67" t="s">
        <v>381</v>
      </c>
      <c r="B375" s="74">
        <v>5013</v>
      </c>
      <c r="C375" s="75" t="s">
        <v>46</v>
      </c>
      <c r="D375" s="69" t="s">
        <v>37</v>
      </c>
      <c r="E375" s="69">
        <v>4</v>
      </c>
      <c r="G375" s="11">
        <f>$G$37</f>
        <v>5.28</v>
      </c>
      <c r="H375" s="11">
        <f>$H$37</f>
        <v>2.5490620001525728</v>
      </c>
      <c r="I375" s="11">
        <f t="shared" si="85"/>
        <v>25.34</v>
      </c>
      <c r="J375" s="11">
        <f t="shared" si="86"/>
        <v>12.24</v>
      </c>
      <c r="K375" s="11">
        <f t="shared" si="87"/>
        <v>37.58</v>
      </c>
      <c r="L375" s="101"/>
      <c r="M375" s="28">
        <f>$M$37</f>
        <v>3398</v>
      </c>
    </row>
    <row r="376" spans="1:13" x14ac:dyDescent="0.25">
      <c r="A376" s="67" t="s">
        <v>382</v>
      </c>
      <c r="B376" s="74">
        <v>2242</v>
      </c>
      <c r="C376" s="75" t="s">
        <v>69</v>
      </c>
      <c r="D376" s="68" t="s">
        <v>37</v>
      </c>
      <c r="E376" s="69">
        <v>2</v>
      </c>
      <c r="G376" s="11">
        <f>$G$38</f>
        <v>5.78</v>
      </c>
      <c r="H376" s="11">
        <f>$H$38</f>
        <v>2.7904504471367177</v>
      </c>
      <c r="I376" s="11">
        <f t="shared" si="85"/>
        <v>13.87</v>
      </c>
      <c r="J376" s="11">
        <f t="shared" si="86"/>
        <v>6.7</v>
      </c>
      <c r="K376" s="11">
        <f t="shared" si="87"/>
        <v>20.57</v>
      </c>
      <c r="L376" s="101"/>
      <c r="M376" s="96" t="s">
        <v>477</v>
      </c>
    </row>
    <row r="377" spans="1:13" x14ac:dyDescent="0.25">
      <c r="A377" s="67" t="s">
        <v>383</v>
      </c>
      <c r="B377" s="74">
        <v>1798</v>
      </c>
      <c r="C377" s="75" t="s">
        <v>70</v>
      </c>
      <c r="D377" s="68" t="s">
        <v>37</v>
      </c>
      <c r="E377" s="70">
        <v>2</v>
      </c>
      <c r="G377" s="11">
        <f>$G$39</f>
        <v>2.91</v>
      </c>
      <c r="H377" s="29">
        <f>$H$39</f>
        <v>1.4048807614477248</v>
      </c>
      <c r="I377" s="11">
        <f t="shared" si="85"/>
        <v>6.98</v>
      </c>
      <c r="J377" s="11">
        <f t="shared" si="86"/>
        <v>3.37</v>
      </c>
      <c r="K377" s="11">
        <f t="shared" si="87"/>
        <v>10.350000000000001</v>
      </c>
      <c r="L377" s="101"/>
      <c r="M377" s="41">
        <f>$M$39</f>
        <v>442</v>
      </c>
    </row>
    <row r="378" spans="1:13" x14ac:dyDescent="0.25">
      <c r="A378" s="67" t="s">
        <v>384</v>
      </c>
      <c r="B378" s="74">
        <v>1799</v>
      </c>
      <c r="C378" s="75" t="s">
        <v>71</v>
      </c>
      <c r="D378" s="68" t="s">
        <v>37</v>
      </c>
      <c r="E378" s="69">
        <v>2</v>
      </c>
      <c r="G378" s="11">
        <f>$G$58</f>
        <v>2.85</v>
      </c>
      <c r="H378" s="11">
        <f>$H$58</f>
        <v>1.3759141478096273</v>
      </c>
      <c r="I378" s="11">
        <f t="shared" si="85"/>
        <v>6.84</v>
      </c>
      <c r="J378" s="11">
        <f t="shared" si="86"/>
        <v>3.3</v>
      </c>
      <c r="K378" s="11">
        <f t="shared" si="87"/>
        <v>10.14</v>
      </c>
      <c r="L378" s="101"/>
      <c r="M378" s="96" t="s">
        <v>477</v>
      </c>
    </row>
    <row r="379" spans="1:13" x14ac:dyDescent="0.25">
      <c r="A379" s="67" t="s">
        <v>385</v>
      </c>
      <c r="B379" s="74">
        <v>1670</v>
      </c>
      <c r="C379" s="75" t="s">
        <v>57</v>
      </c>
      <c r="D379" s="68" t="s">
        <v>37</v>
      </c>
      <c r="E379" s="69">
        <v>1</v>
      </c>
      <c r="G379" s="11">
        <f>$G$92</f>
        <v>5.85</v>
      </c>
      <c r="H379" s="11">
        <f>$H$92</f>
        <v>2.8242448297144978</v>
      </c>
      <c r="I379" s="11">
        <f t="shared" si="85"/>
        <v>7.02</v>
      </c>
      <c r="J379" s="11">
        <f t="shared" si="86"/>
        <v>3.39</v>
      </c>
      <c r="K379" s="11">
        <f t="shared" si="87"/>
        <v>10.41</v>
      </c>
      <c r="L379" s="101"/>
      <c r="M379" s="28">
        <f>$M$92</f>
        <v>431</v>
      </c>
    </row>
    <row r="380" spans="1:13" x14ac:dyDescent="0.25">
      <c r="A380" s="67" t="s">
        <v>386</v>
      </c>
      <c r="B380" s="53">
        <v>1812</v>
      </c>
      <c r="C380" s="73" t="s">
        <v>49</v>
      </c>
      <c r="D380" s="68" t="s">
        <v>37</v>
      </c>
      <c r="E380" s="69">
        <v>5</v>
      </c>
      <c r="G380" s="11">
        <f>$G$41</f>
        <v>0.74</v>
      </c>
      <c r="H380" s="29">
        <f>$H$41</f>
        <v>0.35725490153653477</v>
      </c>
      <c r="I380" s="11">
        <f t="shared" si="85"/>
        <v>4.4400000000000004</v>
      </c>
      <c r="J380" s="11">
        <f t="shared" si="86"/>
        <v>2.14</v>
      </c>
      <c r="K380" s="11">
        <f t="shared" si="87"/>
        <v>6.58</v>
      </c>
      <c r="L380" s="101"/>
      <c r="M380" s="96" t="s">
        <v>477</v>
      </c>
    </row>
    <row r="381" spans="1:13" x14ac:dyDescent="0.25">
      <c r="A381" s="67" t="s">
        <v>387</v>
      </c>
      <c r="B381" s="74">
        <v>2153</v>
      </c>
      <c r="C381" s="75" t="s">
        <v>73</v>
      </c>
      <c r="D381" s="68" t="s">
        <v>37</v>
      </c>
      <c r="E381" s="69">
        <v>2</v>
      </c>
      <c r="G381" s="11">
        <f>$G$43</f>
        <v>2.71</v>
      </c>
      <c r="H381" s="11">
        <f>$H$43</f>
        <v>1.3083253826540666</v>
      </c>
      <c r="I381" s="11">
        <f t="shared" si="85"/>
        <v>6.5</v>
      </c>
      <c r="J381" s="11">
        <f t="shared" si="86"/>
        <v>3.14</v>
      </c>
      <c r="K381" s="11">
        <f t="shared" si="87"/>
        <v>9.64</v>
      </c>
      <c r="L381" s="101"/>
      <c r="M381" s="28">
        <f>$M$43</f>
        <v>7581</v>
      </c>
    </row>
    <row r="382" spans="1:13" x14ac:dyDescent="0.25">
      <c r="A382" s="22"/>
      <c r="B382" s="117" t="s">
        <v>4</v>
      </c>
      <c r="C382" s="118"/>
      <c r="D382" s="118"/>
      <c r="E382" s="119"/>
      <c r="G382" s="33"/>
      <c r="H382" s="33"/>
      <c r="I382" s="33"/>
      <c r="J382" s="33"/>
      <c r="K382" s="33"/>
      <c r="L382" s="101"/>
      <c r="M382" s="27"/>
    </row>
    <row r="383" spans="1:13" x14ac:dyDescent="0.25">
      <c r="A383" s="63" t="s">
        <v>388</v>
      </c>
      <c r="B383" s="76">
        <v>1827</v>
      </c>
      <c r="C383" s="75" t="s">
        <v>38</v>
      </c>
      <c r="D383" s="72" t="s">
        <v>37</v>
      </c>
      <c r="E383" s="70">
        <v>2</v>
      </c>
      <c r="G383" s="11">
        <f>$G$23</f>
        <v>0.57999999999999996</v>
      </c>
      <c r="H383" s="11">
        <f>$H$23</f>
        <v>0.28001059850160831</v>
      </c>
      <c r="I383" s="11">
        <f t="shared" ref="I383:I398" si="88">ROUND(G383*E383*1.2,2)</f>
        <v>1.39</v>
      </c>
      <c r="J383" s="11">
        <f t="shared" ref="J383:J398" si="89">ROUND(E383*H383*1.2,2)</f>
        <v>0.67</v>
      </c>
      <c r="K383" s="11">
        <f t="shared" ref="K383:K398" si="90">I383+J383</f>
        <v>2.06</v>
      </c>
      <c r="L383" s="101"/>
      <c r="M383" s="28">
        <f>$M$23</f>
        <v>379</v>
      </c>
    </row>
    <row r="384" spans="1:13" ht="25.5" x14ac:dyDescent="0.25">
      <c r="A384" s="66" t="s">
        <v>389</v>
      </c>
      <c r="B384" s="88">
        <v>7486</v>
      </c>
      <c r="C384" s="87" t="s">
        <v>144</v>
      </c>
      <c r="D384" s="72" t="s">
        <v>37</v>
      </c>
      <c r="E384" s="72">
        <v>3</v>
      </c>
      <c r="G384" s="90"/>
      <c r="H384" s="91">
        <f>$H$333</f>
        <v>60.400217204372794</v>
      </c>
      <c r="I384" s="84">
        <f t="shared" si="88"/>
        <v>0</v>
      </c>
      <c r="J384" s="84">
        <f t="shared" si="89"/>
        <v>217.44</v>
      </c>
      <c r="K384" s="84">
        <f t="shared" si="90"/>
        <v>217.44</v>
      </c>
      <c r="L384" s="103"/>
      <c r="M384" s="92"/>
    </row>
    <row r="385" spans="1:13" x14ac:dyDescent="0.25">
      <c r="A385" s="67" t="s">
        <v>390</v>
      </c>
      <c r="B385" s="78">
        <v>22862</v>
      </c>
      <c r="C385" s="73" t="s">
        <v>52</v>
      </c>
      <c r="D385" s="69" t="s">
        <v>53</v>
      </c>
      <c r="E385" s="69">
        <v>15</v>
      </c>
      <c r="G385" s="11">
        <f>$G$48</f>
        <v>0.7</v>
      </c>
      <c r="H385" s="29">
        <f>$H$48</f>
        <v>0.33794382577780319</v>
      </c>
      <c r="I385" s="11">
        <f t="shared" si="88"/>
        <v>12.6</v>
      </c>
      <c r="J385" s="11">
        <f t="shared" si="89"/>
        <v>6.08</v>
      </c>
      <c r="K385" s="11">
        <f t="shared" si="90"/>
        <v>18.68</v>
      </c>
      <c r="L385" s="101"/>
      <c r="M385" s="41">
        <f>$M$48</f>
        <v>1013</v>
      </c>
    </row>
    <row r="386" spans="1:13" x14ac:dyDescent="0.25">
      <c r="A386" s="67" t="s">
        <v>391</v>
      </c>
      <c r="B386" s="78">
        <v>22863</v>
      </c>
      <c r="C386" s="73" t="s">
        <v>54</v>
      </c>
      <c r="D386" s="69" t="s">
        <v>53</v>
      </c>
      <c r="E386" s="69">
        <v>15</v>
      </c>
      <c r="G386" s="11">
        <f>$G$48</f>
        <v>0.7</v>
      </c>
      <c r="H386" s="29">
        <f>$H$48</f>
        <v>0.33794382577780319</v>
      </c>
      <c r="I386" s="11">
        <f t="shared" si="88"/>
        <v>12.6</v>
      </c>
      <c r="J386" s="11">
        <f t="shared" si="89"/>
        <v>6.08</v>
      </c>
      <c r="K386" s="11">
        <f t="shared" si="90"/>
        <v>18.68</v>
      </c>
      <c r="L386" s="101"/>
      <c r="M386" s="41">
        <f>$M$48</f>
        <v>1013</v>
      </c>
    </row>
    <row r="387" spans="1:13" x14ac:dyDescent="0.25">
      <c r="A387" s="67" t="s">
        <v>392</v>
      </c>
      <c r="B387" s="74">
        <v>2003</v>
      </c>
      <c r="C387" s="75" t="s">
        <v>78</v>
      </c>
      <c r="D387" s="68" t="s">
        <v>37</v>
      </c>
      <c r="E387" s="69">
        <v>2</v>
      </c>
      <c r="G387" s="11">
        <f>$G$51</f>
        <v>24.79</v>
      </c>
      <c r="H387" s="11">
        <f>$H$51</f>
        <v>11.968039201473916</v>
      </c>
      <c r="I387" s="11">
        <f t="shared" si="88"/>
        <v>59.5</v>
      </c>
      <c r="J387" s="11">
        <f t="shared" si="89"/>
        <v>28.72</v>
      </c>
      <c r="K387" s="11">
        <f t="shared" si="90"/>
        <v>88.22</v>
      </c>
      <c r="L387" s="101"/>
      <c r="M387" s="96" t="s">
        <v>477</v>
      </c>
    </row>
    <row r="388" spans="1:13" x14ac:dyDescent="0.25">
      <c r="A388" s="67" t="s">
        <v>393</v>
      </c>
      <c r="B388" s="74">
        <v>2015</v>
      </c>
      <c r="C388" s="75" t="s">
        <v>142</v>
      </c>
      <c r="D388" s="68" t="s">
        <v>37</v>
      </c>
      <c r="E388" s="69">
        <v>2</v>
      </c>
      <c r="G388" s="11">
        <v>35.26</v>
      </c>
      <c r="H388" s="29">
        <f t="shared" ref="H388" si="91">G388*$T$21</f>
        <v>17.022713281321913</v>
      </c>
      <c r="I388" s="11">
        <f t="shared" si="88"/>
        <v>84.62</v>
      </c>
      <c r="J388" s="11">
        <f t="shared" si="89"/>
        <v>40.85</v>
      </c>
      <c r="K388" s="11">
        <f t="shared" si="90"/>
        <v>125.47</v>
      </c>
      <c r="L388" s="101"/>
      <c r="M388" s="96" t="s">
        <v>477</v>
      </c>
    </row>
    <row r="389" spans="1:13" x14ac:dyDescent="0.25">
      <c r="A389" s="67" t="s">
        <v>394</v>
      </c>
      <c r="B389" s="76">
        <v>6387</v>
      </c>
      <c r="C389" s="75" t="s">
        <v>74</v>
      </c>
      <c r="D389" s="68" t="s">
        <v>37</v>
      </c>
      <c r="E389" s="69">
        <v>5</v>
      </c>
      <c r="G389" s="11">
        <f>$G$52</f>
        <v>2.93</v>
      </c>
      <c r="H389" s="11">
        <f>$H$52</f>
        <v>1.4145362993270905</v>
      </c>
      <c r="I389" s="11">
        <f t="shared" si="88"/>
        <v>17.579999999999998</v>
      </c>
      <c r="J389" s="11">
        <f t="shared" si="89"/>
        <v>8.49</v>
      </c>
      <c r="K389" s="11">
        <f t="shared" si="90"/>
        <v>26.07</v>
      </c>
      <c r="L389" s="101"/>
      <c r="M389" s="96" t="s">
        <v>477</v>
      </c>
    </row>
    <row r="390" spans="1:13" x14ac:dyDescent="0.25">
      <c r="A390" s="67" t="s">
        <v>395</v>
      </c>
      <c r="B390" s="76">
        <v>18530</v>
      </c>
      <c r="C390" s="77" t="s">
        <v>75</v>
      </c>
      <c r="D390" s="69" t="s">
        <v>37</v>
      </c>
      <c r="E390" s="69">
        <v>1</v>
      </c>
      <c r="G390" s="11">
        <f>$G$53</f>
        <v>4.8</v>
      </c>
      <c r="H390" s="11">
        <f>$H$53</f>
        <v>2.3173290910477933</v>
      </c>
      <c r="I390" s="11">
        <f t="shared" si="88"/>
        <v>5.76</v>
      </c>
      <c r="J390" s="11">
        <f t="shared" si="89"/>
        <v>2.78</v>
      </c>
      <c r="K390" s="11">
        <f t="shared" si="90"/>
        <v>8.5399999999999991</v>
      </c>
      <c r="L390" s="101"/>
      <c r="M390" s="96" t="s">
        <v>477</v>
      </c>
    </row>
    <row r="391" spans="1:13" x14ac:dyDescent="0.25">
      <c r="A391" s="67" t="s">
        <v>396</v>
      </c>
      <c r="B391" s="6">
        <v>256</v>
      </c>
      <c r="C391" s="7" t="s">
        <v>138</v>
      </c>
      <c r="D391" s="68" t="s">
        <v>37</v>
      </c>
      <c r="E391" s="69">
        <v>1</v>
      </c>
      <c r="G391" s="11">
        <f>$G$54</f>
        <v>12.25</v>
      </c>
      <c r="H391" s="11">
        <f>$H$54</f>
        <v>5.9140169511115559</v>
      </c>
      <c r="I391" s="11">
        <f t="shared" si="88"/>
        <v>14.7</v>
      </c>
      <c r="J391" s="11">
        <f t="shared" si="89"/>
        <v>7.1</v>
      </c>
      <c r="K391" s="11">
        <f t="shared" si="90"/>
        <v>21.799999999999997</v>
      </c>
      <c r="L391" s="101"/>
      <c r="M391" s="28">
        <f>$M$54</f>
        <v>20111</v>
      </c>
    </row>
    <row r="392" spans="1:13" x14ac:dyDescent="0.25">
      <c r="A392" s="67" t="s">
        <v>397</v>
      </c>
      <c r="B392" s="78">
        <v>17076</v>
      </c>
      <c r="C392" s="79" t="s">
        <v>56</v>
      </c>
      <c r="D392" s="70" t="s">
        <v>37</v>
      </c>
      <c r="E392" s="70">
        <v>3</v>
      </c>
      <c r="G392" s="11">
        <f>$G$55</f>
        <v>33.86</v>
      </c>
      <c r="H392" s="11">
        <f>$H$55</f>
        <v>16.346825629766307</v>
      </c>
      <c r="I392" s="11">
        <f t="shared" si="88"/>
        <v>121.9</v>
      </c>
      <c r="J392" s="11">
        <f t="shared" si="89"/>
        <v>58.85</v>
      </c>
      <c r="K392" s="11">
        <f t="shared" si="90"/>
        <v>180.75</v>
      </c>
      <c r="L392" s="101"/>
      <c r="M392" s="28">
        <f>$M$55</f>
        <v>12216</v>
      </c>
    </row>
    <row r="393" spans="1:13" ht="39" x14ac:dyDescent="0.25">
      <c r="A393" s="66" t="s">
        <v>398</v>
      </c>
      <c r="B393" s="81">
        <v>18439</v>
      </c>
      <c r="C393" s="18" t="s">
        <v>143</v>
      </c>
      <c r="D393" s="93" t="s">
        <v>37</v>
      </c>
      <c r="E393" s="72">
        <v>3</v>
      </c>
      <c r="F393" s="85"/>
      <c r="G393" s="84"/>
      <c r="H393" s="84">
        <f>$H$342</f>
        <v>67.028743958557428</v>
      </c>
      <c r="I393" s="84">
        <f t="shared" si="88"/>
        <v>0</v>
      </c>
      <c r="J393" s="84">
        <f t="shared" si="89"/>
        <v>241.3</v>
      </c>
      <c r="K393" s="84">
        <f t="shared" si="90"/>
        <v>241.3</v>
      </c>
      <c r="L393" s="103"/>
      <c r="M393" s="92"/>
    </row>
    <row r="394" spans="1:13" x14ac:dyDescent="0.25">
      <c r="A394" s="67" t="s">
        <v>399</v>
      </c>
      <c r="B394" s="76">
        <v>1798</v>
      </c>
      <c r="C394" s="75" t="s">
        <v>70</v>
      </c>
      <c r="D394" s="68" t="s">
        <v>37</v>
      </c>
      <c r="E394" s="69">
        <v>8</v>
      </c>
      <c r="G394" s="11">
        <f>$G$39</f>
        <v>2.91</v>
      </c>
      <c r="H394" s="29">
        <f>$H$39</f>
        <v>1.4048807614477248</v>
      </c>
      <c r="I394" s="11">
        <f t="shared" si="88"/>
        <v>27.94</v>
      </c>
      <c r="J394" s="11">
        <f t="shared" si="89"/>
        <v>13.49</v>
      </c>
      <c r="K394" s="11">
        <f t="shared" si="90"/>
        <v>41.43</v>
      </c>
      <c r="L394" s="101"/>
      <c r="M394" s="41">
        <f>$M$39</f>
        <v>442</v>
      </c>
    </row>
    <row r="395" spans="1:13" x14ac:dyDescent="0.25">
      <c r="A395" s="67" t="s">
        <v>400</v>
      </c>
      <c r="B395" s="76">
        <v>1799</v>
      </c>
      <c r="C395" s="75" t="s">
        <v>71</v>
      </c>
      <c r="D395" s="68" t="s">
        <v>37</v>
      </c>
      <c r="E395" s="69">
        <v>4</v>
      </c>
      <c r="G395" s="11">
        <f>$G$58</f>
        <v>2.85</v>
      </c>
      <c r="H395" s="11">
        <f>$H$58</f>
        <v>1.3759141478096273</v>
      </c>
      <c r="I395" s="11">
        <f t="shared" si="88"/>
        <v>13.68</v>
      </c>
      <c r="J395" s="11">
        <f t="shared" si="89"/>
        <v>6.6</v>
      </c>
      <c r="K395" s="11">
        <f t="shared" si="90"/>
        <v>20.28</v>
      </c>
      <c r="L395" s="101"/>
      <c r="M395" s="96" t="s">
        <v>477</v>
      </c>
    </row>
    <row r="396" spans="1:13" x14ac:dyDescent="0.25">
      <c r="A396" s="67" t="s">
        <v>401</v>
      </c>
      <c r="B396" s="76">
        <v>1625</v>
      </c>
      <c r="C396" s="75" t="s">
        <v>80</v>
      </c>
      <c r="D396" s="72" t="s">
        <v>37</v>
      </c>
      <c r="E396" s="70">
        <v>2</v>
      </c>
      <c r="G396" s="11">
        <f>$G$60</f>
        <v>7.42</v>
      </c>
      <c r="H396" s="11">
        <f>$H$60</f>
        <v>3.5822045532447135</v>
      </c>
      <c r="I396" s="11">
        <f t="shared" si="88"/>
        <v>17.809999999999999</v>
      </c>
      <c r="J396" s="11">
        <f t="shared" si="89"/>
        <v>8.6</v>
      </c>
      <c r="K396" s="11">
        <f t="shared" si="90"/>
        <v>26.409999999999997</v>
      </c>
      <c r="L396" s="101"/>
      <c r="M396" s="28">
        <f>$M$60</f>
        <v>439</v>
      </c>
    </row>
    <row r="397" spans="1:13" x14ac:dyDescent="0.25">
      <c r="A397" s="67" t="s">
        <v>402</v>
      </c>
      <c r="B397" s="78">
        <v>1812</v>
      </c>
      <c r="C397" s="73" t="s">
        <v>49</v>
      </c>
      <c r="D397" s="68" t="s">
        <v>37</v>
      </c>
      <c r="E397" s="69">
        <v>14</v>
      </c>
      <c r="G397" s="11">
        <f>$G$41</f>
        <v>0.74</v>
      </c>
      <c r="H397" s="29">
        <f>$H$41</f>
        <v>0.35725490153653477</v>
      </c>
      <c r="I397" s="11">
        <f t="shared" si="88"/>
        <v>12.43</v>
      </c>
      <c r="J397" s="11">
        <f t="shared" si="89"/>
        <v>6</v>
      </c>
      <c r="K397" s="11">
        <f t="shared" si="90"/>
        <v>18.43</v>
      </c>
      <c r="L397" s="101"/>
      <c r="M397" s="96" t="s">
        <v>477</v>
      </c>
    </row>
    <row r="398" spans="1:13" x14ac:dyDescent="0.25">
      <c r="A398" s="67" t="s">
        <v>403</v>
      </c>
      <c r="B398" s="78">
        <v>24446</v>
      </c>
      <c r="C398" s="79" t="s">
        <v>58</v>
      </c>
      <c r="D398" s="70" t="s">
        <v>37</v>
      </c>
      <c r="E398" s="70">
        <v>3</v>
      </c>
      <c r="G398" s="11">
        <f>$G$62</f>
        <v>15.98</v>
      </c>
      <c r="H398" s="11">
        <f>$H$62</f>
        <v>7.7147747656132788</v>
      </c>
      <c r="I398" s="11">
        <f t="shared" si="88"/>
        <v>57.53</v>
      </c>
      <c r="J398" s="11">
        <f t="shared" si="89"/>
        <v>27.77</v>
      </c>
      <c r="K398" s="11">
        <f t="shared" si="90"/>
        <v>85.3</v>
      </c>
      <c r="L398" s="101"/>
      <c r="M398" s="28">
        <f>$M$62</f>
        <v>2510</v>
      </c>
    </row>
    <row r="399" spans="1:13" x14ac:dyDescent="0.25">
      <c r="A399" s="22"/>
      <c r="B399" s="13"/>
      <c r="C399" s="14" t="s">
        <v>10</v>
      </c>
      <c r="D399" s="15"/>
      <c r="E399" s="15"/>
      <c r="F399" s="15"/>
      <c r="G399" s="34"/>
      <c r="H399" s="35"/>
      <c r="I399" s="36">
        <f>SUM(I355:I398)</f>
        <v>1735.6499999999999</v>
      </c>
      <c r="J399" s="36">
        <f t="shared" ref="J399:K399" si="92">SUM(J355:J398)</f>
        <v>1296.68</v>
      </c>
      <c r="K399" s="36">
        <f t="shared" si="92"/>
        <v>3032.3299999999995</v>
      </c>
      <c r="L399" s="104"/>
    </row>
    <row r="400" spans="1:13" x14ac:dyDescent="0.25">
      <c r="G400" s="31"/>
      <c r="H400" s="31"/>
      <c r="I400" s="31"/>
      <c r="J400" s="31"/>
      <c r="K400" s="31"/>
      <c r="L400" s="105"/>
    </row>
    <row r="401" spans="1:12" x14ac:dyDescent="0.25">
      <c r="A401" s="22"/>
      <c r="B401" s="13"/>
      <c r="C401" s="14" t="s">
        <v>13</v>
      </c>
      <c r="D401" s="15"/>
      <c r="E401" s="15"/>
      <c r="F401" s="15"/>
      <c r="G401" s="34"/>
      <c r="H401" s="35"/>
      <c r="I401" s="36">
        <f>I399+I349+I303+I256+I223+I136+I95+I63</f>
        <v>43389.190000000017</v>
      </c>
      <c r="J401" s="36">
        <f t="shared" ref="J401:K401" si="93">J399+J349+J303+J256+J223+J136+J95+J63</f>
        <v>24770.119999999995</v>
      </c>
      <c r="K401" s="36">
        <f t="shared" si="93"/>
        <v>68159.310000000012</v>
      </c>
      <c r="L401" s="104"/>
    </row>
    <row r="403" spans="1:12" x14ac:dyDescent="0.25">
      <c r="A403" t="s">
        <v>18</v>
      </c>
      <c r="F403" s="31"/>
      <c r="G403" s="31"/>
      <c r="H403" s="32"/>
      <c r="I403" s="32"/>
      <c r="J403" s="31"/>
      <c r="K403" s="31"/>
      <c r="L403" s="105"/>
    </row>
    <row r="404" spans="1:12" x14ac:dyDescent="0.25">
      <c r="A404" t="s">
        <v>19</v>
      </c>
      <c r="F404" s="31"/>
      <c r="G404" s="31"/>
      <c r="H404" s="32"/>
      <c r="I404" s="32"/>
      <c r="J404" s="31"/>
      <c r="K404" s="31"/>
      <c r="L404" s="105"/>
    </row>
    <row r="405" spans="1:12" ht="30" customHeight="1" x14ac:dyDescent="0.25">
      <c r="A405" s="136" t="s">
        <v>404</v>
      </c>
      <c r="B405" s="136"/>
      <c r="C405" s="136"/>
      <c r="D405" s="136"/>
      <c r="E405" s="136"/>
      <c r="F405" s="136"/>
      <c r="G405" s="136"/>
      <c r="H405" s="136"/>
      <c r="I405" s="136"/>
      <c r="J405" s="136"/>
      <c r="K405" s="136"/>
      <c r="L405" s="107"/>
    </row>
    <row r="406" spans="1:12" x14ac:dyDescent="0.25">
      <c r="A406" s="136" t="s">
        <v>20</v>
      </c>
      <c r="B406" s="136"/>
      <c r="C406" s="136"/>
      <c r="D406" s="136"/>
      <c r="E406" s="136"/>
      <c r="F406" s="136"/>
      <c r="G406" s="136"/>
      <c r="H406" s="136"/>
      <c r="I406" s="136"/>
      <c r="J406" s="136"/>
      <c r="K406" s="136"/>
      <c r="L406" s="107"/>
    </row>
    <row r="407" spans="1:12" x14ac:dyDescent="0.25">
      <c r="A407" t="s">
        <v>21</v>
      </c>
      <c r="F407" s="31"/>
      <c r="G407" s="31"/>
      <c r="H407" s="32"/>
      <c r="I407" s="32"/>
      <c r="J407" s="31"/>
      <c r="K407" s="31"/>
      <c r="L407" s="105"/>
    </row>
  </sheetData>
  <mergeCells count="67">
    <mergeCell ref="B12:M12"/>
    <mergeCell ref="B354:E354"/>
    <mergeCell ref="O357:P357"/>
    <mergeCell ref="B382:E382"/>
    <mergeCell ref="A405:K405"/>
    <mergeCell ref="A406:K406"/>
    <mergeCell ref="B308:E308"/>
    <mergeCell ref="O311:P311"/>
    <mergeCell ref="B330:E330"/>
    <mergeCell ref="G351:K351"/>
    <mergeCell ref="M351:M353"/>
    <mergeCell ref="G352:H352"/>
    <mergeCell ref="I352:J352"/>
    <mergeCell ref="K352:K353"/>
    <mergeCell ref="B261:E261"/>
    <mergeCell ref="O264:P264"/>
    <mergeCell ref="B287:E287"/>
    <mergeCell ref="G305:K305"/>
    <mergeCell ref="M305:M307"/>
    <mergeCell ref="G306:H306"/>
    <mergeCell ref="I306:J306"/>
    <mergeCell ref="K306:K307"/>
    <mergeCell ref="G258:K258"/>
    <mergeCell ref="M258:M260"/>
    <mergeCell ref="G259:H259"/>
    <mergeCell ref="I259:J259"/>
    <mergeCell ref="K259:K260"/>
    <mergeCell ref="O21:P21"/>
    <mergeCell ref="O71:P71"/>
    <mergeCell ref="O103:P103"/>
    <mergeCell ref="O144:P144"/>
    <mergeCell ref="I15:K15"/>
    <mergeCell ref="G138:K138"/>
    <mergeCell ref="M15:M17"/>
    <mergeCell ref="M65:M67"/>
    <mergeCell ref="M97:M99"/>
    <mergeCell ref="M138:M140"/>
    <mergeCell ref="K66:K67"/>
    <mergeCell ref="K139:K140"/>
    <mergeCell ref="B83:E83"/>
    <mergeCell ref="G66:H66"/>
    <mergeCell ref="I66:J66"/>
    <mergeCell ref="G139:H139"/>
    <mergeCell ref="I139:J139"/>
    <mergeCell ref="O231:P231"/>
    <mergeCell ref="B203:E203"/>
    <mergeCell ref="G225:K225"/>
    <mergeCell ref="M225:M227"/>
    <mergeCell ref="G226:H226"/>
    <mergeCell ref="I226:J226"/>
    <mergeCell ref="K226:K227"/>
    <mergeCell ref="B244:E244"/>
    <mergeCell ref="G15:H16"/>
    <mergeCell ref="I16:J16"/>
    <mergeCell ref="K16:K17"/>
    <mergeCell ref="B100:E100"/>
    <mergeCell ref="G97:K97"/>
    <mergeCell ref="G98:H98"/>
    <mergeCell ref="I98:J98"/>
    <mergeCell ref="K98:K99"/>
    <mergeCell ref="B18:E18"/>
    <mergeCell ref="B45:E45"/>
    <mergeCell ref="B68:E68"/>
    <mergeCell ref="G65:K65"/>
    <mergeCell ref="B228:E228"/>
    <mergeCell ref="B141:E141"/>
    <mergeCell ref="B123:E123"/>
  </mergeCells>
  <pageMargins left="0.39370078740157483" right="0.39370078740157483" top="0.59055118110236227" bottom="0.59055118110236227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K53"/>
  <sheetViews>
    <sheetView workbookViewId="0">
      <selection activeCell="N14" sqref="N14"/>
    </sheetView>
  </sheetViews>
  <sheetFormatPr defaultRowHeight="15" x14ac:dyDescent="0.25"/>
  <cols>
    <col min="4" max="4" width="10.7109375" customWidth="1"/>
    <col min="5" max="5" width="17.140625" customWidth="1"/>
    <col min="6" max="6" width="14.7109375" customWidth="1"/>
    <col min="7" max="7" width="15.140625" customWidth="1"/>
    <col min="8" max="8" width="2" customWidth="1"/>
    <col min="10" max="11" width="10.5703125" bestFit="1" customWidth="1"/>
  </cols>
  <sheetData>
    <row r="11" spans="1:11" ht="18.75" x14ac:dyDescent="0.3">
      <c r="A11" s="21" t="s">
        <v>27</v>
      </c>
    </row>
    <row r="12" spans="1:11" ht="18.75" x14ac:dyDescent="0.3">
      <c r="A12" s="21" t="s">
        <v>14</v>
      </c>
    </row>
    <row r="13" spans="1:11" ht="33.75" customHeight="1" x14ac:dyDescent="0.25">
      <c r="A13" s="141" t="s">
        <v>122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1:11" ht="18.75" x14ac:dyDescent="0.3">
      <c r="A14" s="21"/>
    </row>
    <row r="15" spans="1:11" ht="18.75" x14ac:dyDescent="0.3">
      <c r="A15" s="21"/>
      <c r="I15" s="44" t="s">
        <v>24</v>
      </c>
      <c r="J15" s="44" t="s">
        <v>25</v>
      </c>
      <c r="K15" s="44" t="s">
        <v>26</v>
      </c>
    </row>
    <row r="17" spans="1:11" x14ac:dyDescent="0.25">
      <c r="A17" s="46" t="s">
        <v>28</v>
      </c>
      <c r="B17" s="49"/>
      <c r="C17" s="49"/>
      <c r="D17" s="47"/>
      <c r="E17" s="124" t="s">
        <v>8</v>
      </c>
      <c r="F17" s="124"/>
      <c r="G17" s="124" t="s">
        <v>8</v>
      </c>
    </row>
    <row r="18" spans="1:11" x14ac:dyDescent="0.25">
      <c r="A18" s="3" t="s">
        <v>34</v>
      </c>
      <c r="B18" s="3"/>
      <c r="C18" s="3"/>
      <c r="D18" s="3"/>
      <c r="E18" s="10" t="s">
        <v>6</v>
      </c>
      <c r="F18" s="10" t="s">
        <v>7</v>
      </c>
      <c r="G18" s="124"/>
    </row>
    <row r="19" spans="1:11" x14ac:dyDescent="0.25">
      <c r="E19" s="12">
        <f>DETALHADO!I63</f>
        <v>3543.7999999999997</v>
      </c>
      <c r="F19" s="12">
        <f>DETALHADO!J63</f>
        <v>2169.58</v>
      </c>
      <c r="G19" s="12">
        <f>DETALHADO!K63</f>
        <v>5713.38</v>
      </c>
      <c r="I19" s="11"/>
      <c r="J19" s="11">
        <f>G19</f>
        <v>5713.38</v>
      </c>
      <c r="K19" s="11"/>
    </row>
    <row r="20" spans="1:11" ht="6.75" customHeight="1" x14ac:dyDescent="0.25">
      <c r="I20" s="31"/>
      <c r="J20" s="31"/>
      <c r="K20" s="31"/>
    </row>
    <row r="21" spans="1:11" x14ac:dyDescent="0.25">
      <c r="A21" s="3" t="s">
        <v>30</v>
      </c>
      <c r="B21" s="3"/>
      <c r="C21" s="3"/>
      <c r="D21" s="3"/>
      <c r="E21" s="124" t="s">
        <v>8</v>
      </c>
      <c r="F21" s="124"/>
      <c r="G21" s="124" t="s">
        <v>8</v>
      </c>
      <c r="I21" s="31"/>
      <c r="J21" s="31"/>
      <c r="K21" s="31"/>
    </row>
    <row r="22" spans="1:11" x14ac:dyDescent="0.25">
      <c r="A22" s="3" t="s">
        <v>12</v>
      </c>
      <c r="B22" s="46"/>
      <c r="C22" s="49"/>
      <c r="D22" s="47"/>
      <c r="E22" s="10" t="s">
        <v>6</v>
      </c>
      <c r="F22" s="10" t="s">
        <v>7</v>
      </c>
      <c r="G22" s="124"/>
      <c r="I22" s="31"/>
      <c r="J22" s="31"/>
      <c r="K22" s="31"/>
    </row>
    <row r="23" spans="1:11" x14ac:dyDescent="0.25">
      <c r="E23" s="12">
        <f>DETALHADO!I95</f>
        <v>2616.7799999999997</v>
      </c>
      <c r="F23" s="12">
        <f>DETALHADO!J95</f>
        <v>1416.2399999999998</v>
      </c>
      <c r="G23" s="12">
        <f>DETALHADO!K95</f>
        <v>4033.0200000000004</v>
      </c>
      <c r="I23" s="11"/>
      <c r="J23" s="11"/>
      <c r="K23" s="11">
        <f>G23</f>
        <v>4033.0200000000004</v>
      </c>
    </row>
    <row r="24" spans="1:11" ht="7.5" customHeight="1" x14ac:dyDescent="0.25">
      <c r="I24" s="31"/>
      <c r="J24" s="31"/>
      <c r="K24" s="31"/>
    </row>
    <row r="25" spans="1:11" x14ac:dyDescent="0.25">
      <c r="A25" s="3" t="s">
        <v>31</v>
      </c>
      <c r="B25" s="46"/>
      <c r="C25" s="49"/>
      <c r="D25" s="47"/>
      <c r="E25" s="124" t="s">
        <v>8</v>
      </c>
      <c r="F25" s="124"/>
      <c r="G25" s="124" t="s">
        <v>8</v>
      </c>
      <c r="I25" s="31"/>
      <c r="J25" s="31"/>
      <c r="K25" s="31"/>
    </row>
    <row r="26" spans="1:11" x14ac:dyDescent="0.25">
      <c r="A26" s="3" t="s">
        <v>35</v>
      </c>
      <c r="B26" s="46"/>
      <c r="C26" s="49"/>
      <c r="D26" s="47"/>
      <c r="E26" s="10" t="s">
        <v>6</v>
      </c>
      <c r="F26" s="10" t="s">
        <v>7</v>
      </c>
      <c r="G26" s="124"/>
      <c r="I26" s="31"/>
      <c r="J26" s="31"/>
      <c r="K26" s="31"/>
    </row>
    <row r="27" spans="1:11" x14ac:dyDescent="0.25">
      <c r="E27" s="12">
        <f>DETALHADO!I136</f>
        <v>3644.6900000000014</v>
      </c>
      <c r="F27" s="12">
        <f>DETALHADO!J136</f>
        <v>2065.42</v>
      </c>
      <c r="G27" s="12">
        <f>DETALHADO!K136</f>
        <v>5710.1100000000006</v>
      </c>
      <c r="I27" s="11"/>
      <c r="J27" s="11"/>
      <c r="K27" s="11">
        <f>G27</f>
        <v>5710.1100000000006</v>
      </c>
    </row>
    <row r="28" spans="1:11" ht="8.25" customHeight="1" x14ac:dyDescent="0.25">
      <c r="I28" s="31"/>
      <c r="J28" s="31"/>
      <c r="K28" s="31"/>
    </row>
    <row r="29" spans="1:11" x14ac:dyDescent="0.25">
      <c r="A29" s="3" t="s">
        <v>33</v>
      </c>
      <c r="B29" s="46"/>
      <c r="C29" s="49"/>
      <c r="D29" s="47"/>
      <c r="E29" s="124" t="s">
        <v>8</v>
      </c>
      <c r="F29" s="124"/>
      <c r="G29" s="124" t="s">
        <v>8</v>
      </c>
      <c r="I29" s="31"/>
      <c r="J29" s="31"/>
      <c r="K29" s="31"/>
    </row>
    <row r="30" spans="1:11" x14ac:dyDescent="0.25">
      <c r="A30" s="48" t="s">
        <v>12</v>
      </c>
      <c r="B30" s="50"/>
      <c r="C30" s="52"/>
      <c r="D30" s="51"/>
      <c r="E30" s="10" t="s">
        <v>6</v>
      </c>
      <c r="F30" s="10" t="s">
        <v>7</v>
      </c>
      <c r="G30" s="124"/>
      <c r="I30" s="31"/>
      <c r="J30" s="31"/>
      <c r="K30" s="31"/>
    </row>
    <row r="31" spans="1:11" x14ac:dyDescent="0.25">
      <c r="E31" s="12">
        <f>DETALHADO!I223</f>
        <v>22696.750000000011</v>
      </c>
      <c r="F31" s="12">
        <f>DETALHADO!J223</f>
        <v>12639.52</v>
      </c>
      <c r="G31" s="12">
        <f>DETALHADO!K223</f>
        <v>35336.270000000011</v>
      </c>
      <c r="I31" s="11"/>
      <c r="J31" s="11"/>
      <c r="K31" s="11">
        <f>G31</f>
        <v>35336.270000000011</v>
      </c>
    </row>
    <row r="32" spans="1:11" ht="8.25" customHeight="1" x14ac:dyDescent="0.25">
      <c r="I32" s="31"/>
      <c r="J32" s="31"/>
      <c r="K32" s="31"/>
    </row>
    <row r="33" spans="1:11" x14ac:dyDescent="0.25">
      <c r="A33" s="3" t="s">
        <v>116</v>
      </c>
      <c r="B33" s="46"/>
      <c r="C33" s="49"/>
      <c r="D33" s="47"/>
      <c r="E33" s="124" t="s">
        <v>8</v>
      </c>
      <c r="F33" s="124"/>
      <c r="G33" s="124" t="s">
        <v>8</v>
      </c>
      <c r="I33" s="31"/>
      <c r="J33" s="31"/>
      <c r="K33" s="31"/>
    </row>
    <row r="34" spans="1:11" x14ac:dyDescent="0.25">
      <c r="A34" s="48" t="s">
        <v>123</v>
      </c>
      <c r="B34" s="50"/>
      <c r="C34" s="52"/>
      <c r="D34" s="51"/>
      <c r="E34" s="64" t="s">
        <v>6</v>
      </c>
      <c r="F34" s="64" t="s">
        <v>7</v>
      </c>
      <c r="G34" s="124"/>
      <c r="I34" s="31"/>
      <c r="J34" s="31"/>
      <c r="K34" s="31"/>
    </row>
    <row r="35" spans="1:11" x14ac:dyDescent="0.25">
      <c r="E35" s="12">
        <f>DETALHADO!I256</f>
        <v>588.58999999999969</v>
      </c>
      <c r="F35" s="12">
        <f>DETALHADO!J256</f>
        <v>437.05999999999995</v>
      </c>
      <c r="G35" s="12">
        <f>DETALHADO!K256</f>
        <v>1025.6499999999999</v>
      </c>
      <c r="I35" s="11"/>
      <c r="J35" s="11">
        <f>G35</f>
        <v>1025.6499999999999</v>
      </c>
      <c r="K35" s="11"/>
    </row>
    <row r="36" spans="1:11" ht="8.25" customHeight="1" x14ac:dyDescent="0.25">
      <c r="I36" s="31"/>
      <c r="J36" s="31"/>
      <c r="K36" s="31"/>
    </row>
    <row r="37" spans="1:11" x14ac:dyDescent="0.25">
      <c r="A37" s="3" t="s">
        <v>118</v>
      </c>
      <c r="B37" s="46"/>
      <c r="C37" s="49"/>
      <c r="D37" s="47"/>
      <c r="E37" s="124" t="s">
        <v>8</v>
      </c>
      <c r="F37" s="124"/>
      <c r="G37" s="124" t="s">
        <v>8</v>
      </c>
      <c r="I37" s="31"/>
      <c r="J37" s="31"/>
      <c r="K37" s="31"/>
    </row>
    <row r="38" spans="1:11" x14ac:dyDescent="0.25">
      <c r="A38" s="48" t="s">
        <v>123</v>
      </c>
      <c r="B38" s="50"/>
      <c r="C38" s="52"/>
      <c r="D38" s="51"/>
      <c r="E38" s="64" t="s">
        <v>6</v>
      </c>
      <c r="F38" s="64" t="s">
        <v>7</v>
      </c>
      <c r="G38" s="124"/>
      <c r="I38" s="31"/>
      <c r="J38" s="31"/>
      <c r="K38" s="31"/>
    </row>
    <row r="39" spans="1:11" x14ac:dyDescent="0.25">
      <c r="E39" s="12">
        <f>DETALHADO!I303</f>
        <v>3974.53</v>
      </c>
      <c r="F39" s="12">
        <f>DETALHADO!J303</f>
        <v>2530.4299999999994</v>
      </c>
      <c r="G39" s="12">
        <f>DETALHADO!K303</f>
        <v>6504.9600000000009</v>
      </c>
      <c r="I39" s="11"/>
      <c r="J39" s="11">
        <f>G39</f>
        <v>6504.9600000000009</v>
      </c>
      <c r="K39" s="11"/>
    </row>
    <row r="40" spans="1:11" ht="8.25" customHeight="1" x14ac:dyDescent="0.25">
      <c r="I40" s="31"/>
      <c r="J40" s="31"/>
      <c r="K40" s="31"/>
    </row>
    <row r="41" spans="1:11" x14ac:dyDescent="0.25">
      <c r="A41" s="3" t="s">
        <v>119</v>
      </c>
      <c r="B41" s="46"/>
      <c r="C41" s="49"/>
      <c r="D41" s="47"/>
      <c r="E41" s="124" t="s">
        <v>8</v>
      </c>
      <c r="F41" s="124"/>
      <c r="G41" s="124" t="s">
        <v>8</v>
      </c>
      <c r="I41" s="31"/>
      <c r="J41" s="31"/>
      <c r="K41" s="31"/>
    </row>
    <row r="42" spans="1:11" x14ac:dyDescent="0.25">
      <c r="A42" s="48" t="s">
        <v>123</v>
      </c>
      <c r="B42" s="50"/>
      <c r="C42" s="52"/>
      <c r="D42" s="51"/>
      <c r="E42" s="64" t="s">
        <v>6</v>
      </c>
      <c r="F42" s="64" t="s">
        <v>7</v>
      </c>
      <c r="G42" s="124"/>
      <c r="I42" s="31"/>
      <c r="J42" s="31"/>
      <c r="K42" s="31"/>
    </row>
    <row r="43" spans="1:11" x14ac:dyDescent="0.25">
      <c r="E43" s="12">
        <f>DETALHADO!I349</f>
        <v>4588.4000000000024</v>
      </c>
      <c r="F43" s="12">
        <f>DETALHADO!J349</f>
        <v>2215.1899999999996</v>
      </c>
      <c r="G43" s="12">
        <f>DETALHADO!K349</f>
        <v>6803.5899999999992</v>
      </c>
      <c r="I43" s="11"/>
      <c r="J43" s="11">
        <f>G43</f>
        <v>6803.5899999999992</v>
      </c>
      <c r="K43" s="11"/>
    </row>
    <row r="44" spans="1:11" ht="8.25" customHeight="1" x14ac:dyDescent="0.25">
      <c r="I44" s="31"/>
      <c r="J44" s="31"/>
      <c r="K44" s="31"/>
    </row>
    <row r="45" spans="1:11" x14ac:dyDescent="0.25">
      <c r="A45" s="3" t="s">
        <v>120</v>
      </c>
      <c r="B45" s="46"/>
      <c r="C45" s="49"/>
      <c r="D45" s="47"/>
      <c r="E45" s="124" t="s">
        <v>8</v>
      </c>
      <c r="F45" s="124"/>
      <c r="G45" s="124" t="s">
        <v>8</v>
      </c>
      <c r="I45" s="31"/>
      <c r="J45" s="31"/>
      <c r="K45" s="31"/>
    </row>
    <row r="46" spans="1:11" x14ac:dyDescent="0.25">
      <c r="A46" s="48" t="s">
        <v>124</v>
      </c>
      <c r="B46" s="50"/>
      <c r="C46" s="52"/>
      <c r="D46" s="51"/>
      <c r="E46" s="64" t="s">
        <v>6</v>
      </c>
      <c r="F46" s="64" t="s">
        <v>7</v>
      </c>
      <c r="G46" s="124"/>
      <c r="I46" s="31"/>
      <c r="J46" s="31"/>
      <c r="K46" s="31"/>
    </row>
    <row r="47" spans="1:11" x14ac:dyDescent="0.25">
      <c r="E47" s="12">
        <f>DETALHADO!I399</f>
        <v>1735.6499999999999</v>
      </c>
      <c r="F47" s="12">
        <f>DETALHADO!J399</f>
        <v>1296.68</v>
      </c>
      <c r="G47" s="12">
        <f>DETALHADO!K399</f>
        <v>3032.3299999999995</v>
      </c>
      <c r="I47" s="11"/>
      <c r="J47" s="11">
        <f>G47</f>
        <v>3032.3299999999995</v>
      </c>
      <c r="K47" s="11"/>
    </row>
    <row r="48" spans="1:11" x14ac:dyDescent="0.25">
      <c r="E48" s="40"/>
      <c r="F48" s="40"/>
      <c r="G48" s="40"/>
    </row>
    <row r="49" spans="1:11" x14ac:dyDescent="0.25">
      <c r="A49" s="143" t="s">
        <v>10</v>
      </c>
      <c r="B49" s="144"/>
      <c r="C49" s="144"/>
      <c r="D49" s="144"/>
      <c r="E49" s="145"/>
      <c r="F49" s="145"/>
      <c r="G49" s="146"/>
      <c r="I49" s="12">
        <v>0</v>
      </c>
      <c r="J49" s="12">
        <f>SUM(J19:J47)</f>
        <v>23079.91</v>
      </c>
      <c r="K49" s="12">
        <f>SUM(K19:K47)</f>
        <v>45079.400000000009</v>
      </c>
    </row>
    <row r="50" spans="1:11" x14ac:dyDescent="0.25">
      <c r="A50" s="143" t="s">
        <v>484</v>
      </c>
      <c r="B50" s="144"/>
      <c r="C50" s="144"/>
      <c r="D50" s="144"/>
      <c r="E50" s="145"/>
      <c r="F50" s="145"/>
      <c r="G50" s="146"/>
      <c r="I50" s="45">
        <v>0</v>
      </c>
      <c r="J50" s="45">
        <f>J49/G53</f>
        <v>0.33861713095393714</v>
      </c>
      <c r="K50" s="45">
        <f>K49/G53</f>
        <v>0.6613828690460628</v>
      </c>
    </row>
    <row r="51" spans="1:11" x14ac:dyDescent="0.25">
      <c r="A51" s="143" t="s">
        <v>485</v>
      </c>
      <c r="B51" s="144"/>
      <c r="C51" s="144"/>
      <c r="D51" s="144"/>
      <c r="E51" s="145"/>
      <c r="F51" s="145"/>
      <c r="G51" s="146"/>
      <c r="I51" s="12">
        <v>0</v>
      </c>
      <c r="J51" s="12">
        <f>I51+J49</f>
        <v>23079.91</v>
      </c>
      <c r="K51" s="12">
        <f>J51+K49</f>
        <v>68159.310000000012</v>
      </c>
    </row>
    <row r="52" spans="1:11" x14ac:dyDescent="0.25">
      <c r="A52" s="143" t="s">
        <v>486</v>
      </c>
      <c r="B52" s="144"/>
      <c r="C52" s="144"/>
      <c r="D52" s="144"/>
      <c r="E52" s="145"/>
      <c r="F52" s="145"/>
      <c r="G52" s="146"/>
      <c r="I52" s="45">
        <v>0</v>
      </c>
      <c r="J52" s="45">
        <f>I52+J50</f>
        <v>0.33861713095393714</v>
      </c>
      <c r="K52" s="45">
        <f>J52+K50</f>
        <v>1</v>
      </c>
    </row>
    <row r="53" spans="1:11" x14ac:dyDescent="0.25">
      <c r="A53" s="13" t="s">
        <v>13</v>
      </c>
      <c r="B53" s="15"/>
      <c r="C53" s="15"/>
      <c r="D53" s="16"/>
      <c r="E53" s="17">
        <f>DETALHADO!I401</f>
        <v>43389.190000000017</v>
      </c>
      <c r="F53" s="17">
        <f>DETALHADO!J401</f>
        <v>24770.119999999995</v>
      </c>
      <c r="G53" s="17">
        <f>DETALHADO!K401</f>
        <v>68159.310000000012</v>
      </c>
      <c r="I53" s="142"/>
      <c r="J53" s="142"/>
      <c r="K53" s="142"/>
    </row>
  </sheetData>
  <mergeCells count="17">
    <mergeCell ref="A13:K13"/>
    <mergeCell ref="E45:F45"/>
    <mergeCell ref="G45:G46"/>
    <mergeCell ref="E33:F33"/>
    <mergeCell ref="G33:G34"/>
    <mergeCell ref="E37:F37"/>
    <mergeCell ref="G37:G38"/>
    <mergeCell ref="E41:F41"/>
    <mergeCell ref="G41:G42"/>
    <mergeCell ref="E29:F29"/>
    <mergeCell ref="G29:G30"/>
    <mergeCell ref="E17:F17"/>
    <mergeCell ref="G17:G18"/>
    <mergeCell ref="E21:F21"/>
    <mergeCell ref="G21:G22"/>
    <mergeCell ref="E25:F25"/>
    <mergeCell ref="G25:G26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DETALHADO</vt:lpstr>
      <vt:lpstr>TOTAL</vt:lpstr>
      <vt:lpstr>DETALHADO!Area_de_impressao</vt:lpstr>
      <vt:lpstr>TOTAL!Area_de_impressao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Dilnei José Martins Fernandes</cp:lastModifiedBy>
  <cp:lastPrinted>2019-03-20T16:29:26Z</cp:lastPrinted>
  <dcterms:created xsi:type="dcterms:W3CDTF">2018-02-14T13:08:31Z</dcterms:created>
  <dcterms:modified xsi:type="dcterms:W3CDTF">2019-03-20T16:29:32Z</dcterms:modified>
</cp:coreProperties>
</file>